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оферты'!$A$13:$FQ$38</definedName>
    <definedName name="_xlnm.Print_Area" localSheetId="0">'Форма оферты'!$A$1:$W$92</definedName>
  </definedNames>
  <calcPr calcId="125725"/>
</workbook>
</file>

<file path=xl/calcChain.xml><?xml version="1.0" encoding="utf-8"?>
<calcChain xmlns="http://schemas.openxmlformats.org/spreadsheetml/2006/main">
  <c r="T15" i="2"/>
  <c r="T16"/>
  <c r="T17"/>
  <c r="T18"/>
  <c r="T19"/>
  <c r="T20"/>
  <c r="T21"/>
  <c r="T22"/>
  <c r="T23"/>
  <c r="T24"/>
  <c r="T25"/>
  <c r="T26"/>
  <c r="T27"/>
  <c r="T28"/>
  <c r="T29"/>
  <c r="T30"/>
  <c r="T31"/>
  <c r="T32"/>
  <c r="T33"/>
  <c r="T34"/>
  <c r="T35"/>
  <c r="T36"/>
  <c r="T37"/>
  <c r="T38"/>
  <c r="T39"/>
  <c r="T40"/>
  <c r="T41"/>
  <c r="T42"/>
  <c r="T43"/>
  <c r="T44"/>
  <c r="T45"/>
  <c r="T46"/>
  <c r="T47"/>
  <c r="T48"/>
  <c r="T49"/>
  <c r="T50"/>
  <c r="T51"/>
  <c r="T52"/>
  <c r="T53"/>
  <c r="T54"/>
  <c r="T55"/>
  <c r="T56"/>
  <c r="T57"/>
  <c r="T58"/>
  <c r="T59"/>
  <c r="T60"/>
  <c r="R61"/>
  <c r="T14" l="1"/>
  <c r="T61" l="1"/>
</calcChain>
</file>

<file path=xl/sharedStrings.xml><?xml version="1.0" encoding="utf-8"?>
<sst xmlns="http://schemas.openxmlformats.org/spreadsheetml/2006/main" count="501" uniqueCount="261">
  <si>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</si>
  <si>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</si>
  <si>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</si>
  <si>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</si>
  <si>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</si>
  <si>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</si>
  <si>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</si>
  <si>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</si>
  <si>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</si>
  <si>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</si>
  <si>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</si>
  <si>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</si>
  <si>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</si>
  <si>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</si>
  <si>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</si>
  <si>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</si>
  <si>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</si>
  <si>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</si>
  <si>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</si>
  <si>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</si>
  <si>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</si>
  <si>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</si>
  <si>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</si>
  <si>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</si>
  <si>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</si>
  <si>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</si>
  <si>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</si>
  <si>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</si>
  <si>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</si>
  <si>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</si>
  <si>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</si>
  <si>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</si>
  <si>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</si>
  <si>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</si>
  <si>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</si>
  <si>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</si>
  <si>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</si>
  <si>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</si>
  <si>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</si>
  <si>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</si>
  <si>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</si>
  <si>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</si>
  <si>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</si>
  <si>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</si>
  <si>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</si>
  <si>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</si>
  <si>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</si>
  <si>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</si>
  <si>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</si>
  <si>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</si>
  <si>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</si>
  <si>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</si>
  <si>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</si>
  <si>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</si>
  <si>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</si>
  <si>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</si>
  <si>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</si>
  <si>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</si>
  <si>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</si>
  <si>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</si>
  <si>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</si>
  <si>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</si>
  <si>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</si>
  <si>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</si>
  <si>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</si>
  <si>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</si>
  <si>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</si>
  <si>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</si>
  <si>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</si>
  <si>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АО "ПКС-Тепловые сети"</t>
  </si>
  <si>
    <t>Апрель</t>
  </si>
  <si>
    <t>Май</t>
  </si>
  <si>
    <t>ИТОГО по Позициям</t>
  </si>
  <si>
    <r>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t>
    </r>
    <r>
      <rPr>
        <b/>
        <sz val="14"/>
        <color rgb="FFFF0000"/>
        <rFont val="Arial"/>
        <family val="2"/>
        <charset val="204"/>
      </rPr>
      <t>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2018</t>
    </r>
    <r>
      <rPr>
        <b/>
        <sz val="14"/>
        <color theme="1"/>
        <rFont val="Arial"/>
        <family val="2"/>
        <charset val="204"/>
      </rPr>
      <t xml:space="preserve"> году:
</t>
    </r>
  </si>
  <si>
    <t>Июнь</t>
  </si>
  <si>
    <t>Июль</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</si>
  <si>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в примечании указать мин. норму к поставке</t>
    </r>
    <r>
      <rPr>
        <b/>
        <sz val="8"/>
        <color rgb="FFFF0000"/>
        <rFont val="Tahoma"/>
        <family val="2"/>
        <charset val="204"/>
      </rPr>
      <t xml:space="preserve">
</t>
    </r>
  </si>
  <si>
    <t>Центральный склад г. Петрозаводск, ул. Жуковского, д. 16 А</t>
  </si>
  <si>
    <t>"_____"________________ 2018 г.</t>
  </si>
  <si>
    <t>шт</t>
  </si>
  <si>
    <t>не гостируется</t>
  </si>
  <si>
    <t>м</t>
  </si>
  <si>
    <t>№ВК-ТС-042-18 от 02.03.2018</t>
  </si>
  <si>
    <t>Эмаль ПФ-115</t>
  </si>
  <si>
    <t>Грунтовка-пропитка основания</t>
  </si>
  <si>
    <t>Краска ВД ТЕКС УНИВО влагостойкая</t>
  </si>
  <si>
    <t>Колер для в/эмульсионной краски бежевый 0,1 л</t>
  </si>
  <si>
    <t>Плита ДСП 1830*2440*16</t>
  </si>
  <si>
    <t>Доска обрезная 50х100х6000</t>
  </si>
  <si>
    <t>Доска обрезная 25х100х6000</t>
  </si>
  <si>
    <t>Затирка для плитки, упак 2 кг</t>
  </si>
  <si>
    <t>Штукатурка гипсовая ручного нанесения (30кг)</t>
  </si>
  <si>
    <t>Шпаклевка гипсовая финишная (25кг)</t>
  </si>
  <si>
    <t>Герметик силикон. белый 300мл</t>
  </si>
  <si>
    <t>Клей для плитки 25кг</t>
  </si>
  <si>
    <t>Клей Монтаж Суперсильный Плюс МВ-100</t>
  </si>
  <si>
    <t>Герметик силиконовый нейтральный 290 мл (для пистолета)</t>
  </si>
  <si>
    <t>Пена монтажная «Макрофлекс» 750 мм</t>
  </si>
  <si>
    <t>Линолеум ПВХ коммерческий ширина 4м</t>
  </si>
  <si>
    <t>Плитка кафельная для внутренней облицовки стен 20*30см</t>
  </si>
  <si>
    <t>Плитка кафельная для пола 30*30см</t>
  </si>
  <si>
    <t>Уголок наружный к плинтусу</t>
  </si>
  <si>
    <t>Уголок внутренний к плинтусу</t>
  </si>
  <si>
    <t>Линолеум ПВХ полукоммерческий ширина 3м</t>
  </si>
  <si>
    <t>Серпянка самоклеющаяся Рулон 5смх90м</t>
  </si>
  <si>
    <t>Заглушка д/пласт. плинтуса</t>
  </si>
  <si>
    <t>Соединительный стык д/пласт. плинтуса</t>
  </si>
  <si>
    <t>Плинтус потолочный F-35, 30x36x2.0м (галтель)</t>
  </si>
  <si>
    <t>Смеситель Елочка</t>
  </si>
  <si>
    <t>Плита потолочная VOLGA 600*600*10 мм</t>
  </si>
  <si>
    <t>Порог А1 КЕ 90</t>
  </si>
  <si>
    <t>Профиль направляющий потолочный ПН-28/27-3м</t>
  </si>
  <si>
    <t>Окно пластиковое 2-х створчатое, левая створка глухая,правая поворотно-откидная, высота 1200 мм, ширина 1500 мм</t>
  </si>
  <si>
    <t>Профиль под гипсокартон 60*27</t>
  </si>
  <si>
    <t>Подоконник ПВХ белый 400мм</t>
  </si>
  <si>
    <t>Соединитель профиля одноуровневый ПП</t>
  </si>
  <si>
    <t>Листы гипсокартонные ГКЛВ 12,5 мм</t>
  </si>
  <si>
    <t>Сэндвич панель для откоса</t>
  </si>
  <si>
    <t>Подоконник ПВХ белый 600мм</t>
  </si>
  <si>
    <t>Уголок ПВХ белый 20х20х2700</t>
  </si>
  <si>
    <t>Краска В/Д ТЕКС УНИВ фасадная (14кг)</t>
  </si>
  <si>
    <t>Колер паста (зеленая)</t>
  </si>
  <si>
    <t>Грунтовка укрепляющая глубокого проникновения КНАУФ-Тифенгрунд</t>
  </si>
  <si>
    <t>ОБОИ НА ФЛИЗЕЛИНОВОЙ ОСНОВЕ 1.06х10м</t>
  </si>
  <si>
    <t>Краска интерьерная белая,14 кг</t>
  </si>
  <si>
    <t>Клей обойный специальный для флизелиновых обоев</t>
  </si>
  <si>
    <t>Ламинат</t>
  </si>
  <si>
    <t>Подложка под ламинат</t>
  </si>
  <si>
    <t>Уголок ПВХ 25х25</t>
  </si>
  <si>
    <t>Клей жидкие гвозди универсальный 300мл</t>
  </si>
  <si>
    <t>кг</t>
  </si>
  <si>
    <t>л</t>
  </si>
  <si>
    <t>м3</t>
  </si>
  <si>
    <t>м2</t>
  </si>
  <si>
    <t>пар</t>
  </si>
  <si>
    <t>пог. м</t>
  </si>
  <si>
    <t>ЖВ000007</t>
  </si>
  <si>
    <t>ЖВ000013</t>
  </si>
  <si>
    <t>ЖВ000043</t>
  </si>
  <si>
    <t>ЖВ000255</t>
  </si>
  <si>
    <t>ЖГ000036</t>
  </si>
  <si>
    <t>ЖГ000075</t>
  </si>
  <si>
    <t>ЖГ000107</t>
  </si>
  <si>
    <t>ЖД000037</t>
  </si>
  <si>
    <t>ЖД000107</t>
  </si>
  <si>
    <t>ЖД000129</t>
  </si>
  <si>
    <t>ЖЖ000002</t>
  </si>
  <si>
    <t>ЖЖ000034</t>
  </si>
  <si>
    <t>ЖЖ000040</t>
  </si>
  <si>
    <t>ЖЖ000081</t>
  </si>
  <si>
    <t>ЖЖ000082</t>
  </si>
  <si>
    <t>ЖИ000002</t>
  </si>
  <si>
    <t>ЖИ000003</t>
  </si>
  <si>
    <t>ЖИ000004</t>
  </si>
  <si>
    <t>ЖИ000020</t>
  </si>
  <si>
    <t>ЖИ000021</t>
  </si>
  <si>
    <t>ЖИ000038</t>
  </si>
  <si>
    <t>ЖЛ000065</t>
  </si>
  <si>
    <t>ЖН000096</t>
  </si>
  <si>
    <t>ЖН000124</t>
  </si>
  <si>
    <t>ЖН000125</t>
  </si>
  <si>
    <t>ЖН000205</t>
  </si>
  <si>
    <t>ЖО000043</t>
  </si>
  <si>
    <t>ЖО000074</t>
  </si>
  <si>
    <t>ЖО000078</t>
  </si>
  <si>
    <t>ЖО000252</t>
  </si>
  <si>
    <t>ЖО000318</t>
  </si>
  <si>
    <t>ЖО000372</t>
  </si>
  <si>
    <t>ЖО000431</t>
  </si>
  <si>
    <t>ЖО000443</t>
  </si>
  <si>
    <t>ЖО000446</t>
  </si>
  <si>
    <t>ЖО000469</t>
  </si>
  <si>
    <t>ЖО000470</t>
  </si>
  <si>
    <t>ЖВ000219</t>
  </si>
  <si>
    <t>ЖВ000037</t>
  </si>
  <si>
    <t>ЖВ000201</t>
  </si>
  <si>
    <t>ЖИ000012</t>
  </si>
  <si>
    <t>ЖВ000314</t>
  </si>
  <si>
    <t>ЖЖ000084</t>
  </si>
  <si>
    <t>ЖИ000016</t>
  </si>
  <si>
    <t>ЖЛ000182</t>
  </si>
  <si>
    <t>ЖО000432</t>
  </si>
  <si>
    <t>ЖЖ000047</t>
  </si>
  <si>
    <t>20.30.12.130</t>
  </si>
  <si>
    <t>46.73.4</t>
  </si>
  <si>
    <t>20.30.12</t>
  </si>
  <si>
    <t>20.30.11.120</t>
  </si>
  <si>
    <t>16.21.14.000</t>
  </si>
  <si>
    <t>46.73.1</t>
  </si>
  <si>
    <t>16.10.10.129</t>
  </si>
  <si>
    <t>46.73.6</t>
  </si>
  <si>
    <t>23.52.2</t>
  </si>
  <si>
    <t>20.52.10.140</t>
  </si>
  <si>
    <t>23.52.30.000</t>
  </si>
  <si>
    <t>20.52.10.110</t>
  </si>
  <si>
    <t>46.75.2</t>
  </si>
  <si>
    <t>29.32.30.390</t>
  </si>
  <si>
    <t>45.32.2</t>
  </si>
  <si>
    <t>20.16.59.210</t>
  </si>
  <si>
    <t>22.23.15.000</t>
  </si>
  <si>
    <t>46.73.8</t>
  </si>
  <si>
    <t>23.31.10.121</t>
  </si>
  <si>
    <t>46.44.1</t>
  </si>
  <si>
    <t>23.31.10.122</t>
  </si>
  <si>
    <t>22.29.29.000</t>
  </si>
  <si>
    <t>13.20.46.000</t>
  </si>
  <si>
    <t>20.16.53.000</t>
  </si>
  <si>
    <t>46.73.5</t>
  </si>
  <si>
    <t>25.11.23.119</t>
  </si>
  <si>
    <t>25.12.10.000</t>
  </si>
  <si>
    <t>24.42.22.130</t>
  </si>
  <si>
    <t>24.33.11.000</t>
  </si>
  <si>
    <t>23.62.10.000</t>
  </si>
  <si>
    <t>22.21.30.110</t>
  </si>
  <si>
    <t>20.12.21.119</t>
  </si>
  <si>
    <t>20.59.41.000</t>
  </si>
  <si>
    <t>17.24.11.120</t>
  </si>
  <si>
    <t>17.22</t>
  </si>
  <si>
    <t>20.52.10.190</t>
  </si>
  <si>
    <t>20.52</t>
  </si>
  <si>
    <t>46.47.3</t>
  </si>
  <si>
    <t>График поставки товаров в 2018 году</t>
  </si>
  <si>
    <t>ГОСТ 6465-76</t>
  </si>
  <si>
    <t>ГОСТ 16272-79</t>
  </si>
  <si>
    <t>ТУ 2316-024-45860602-2004</t>
  </si>
  <si>
    <t>ГОСТ 13913-78</t>
  </si>
  <si>
    <t>ГОСТ 8486-86</t>
  </si>
  <si>
    <t>ГОСТ 30971-2002</t>
  </si>
  <si>
    <t>ГОСТ 12.1.0007-76, ГОСТ 28013-98</t>
  </si>
  <si>
    <t>Не гостируется</t>
  </si>
  <si>
    <t>ГОСТ 30244-94, ГОСТ 30402-96, ГОСТ Р 51032-97,ГОСТ 12.1.044-89 п.4.18,п.4.20.</t>
  </si>
  <si>
    <t>ГОСТ 6141-91</t>
  </si>
  <si>
    <t>ГОСТ 6887-90</t>
  </si>
  <si>
    <t>ГОСТ 30244-94</t>
  </si>
  <si>
    <t>ТУ 8388-18414328-001-00</t>
  </si>
  <si>
    <t>ГОСТ 12.2.007.8-75, ГОСТ Р 51526-99.</t>
  </si>
  <si>
    <t>ГОСТ 13616-97</t>
  </si>
  <si>
    <t>ГОСТ 4.200-78</t>
  </si>
  <si>
    <t>14918-80</t>
  </si>
  <si>
    <t>ГОСТ/12/252</t>
  </si>
  <si>
    <t>ГОСТ 6266-97/DIN 18 180</t>
  </si>
  <si>
    <t>ГОСТ Р 56148-2014</t>
  </si>
  <si>
    <t>ТУ 2332-037-54344824-2001</t>
  </si>
  <si>
    <t>ТУ 5772-031-04001508-2004</t>
  </si>
  <si>
    <t>ТУ 0291411-015-99</t>
  </si>
  <si>
    <t>ГОСТ14332-78</t>
  </si>
  <si>
    <t>ГОСТ 2601-84</t>
  </si>
  <si>
    <t>светоло-бежевая - 8 кг. белая - 40 кг. голубая - 44 кг. салатная - 77 кг. бежевая - 30 кг. серая - 10</t>
  </si>
  <si>
    <t>LR+</t>
  </si>
  <si>
    <t>КУ</t>
  </si>
  <si>
    <t>прозрачный</t>
  </si>
  <si>
    <t>комплект</t>
  </si>
  <si>
    <t>Размер 1300*1400</t>
  </si>
  <si>
    <t>400х2000 - 1 шт. 400х2500 - 1 шт. 400х1500 - 8 шт.</t>
  </si>
  <si>
    <t>10*1500*3000 - 2 шт.</t>
  </si>
  <si>
    <t>600*2000 - 1 шт.</t>
  </si>
  <si>
    <t>Колер краска для ВД красок</t>
  </si>
  <si>
    <t>Грунтовка глубокаго прониктовения 2 в 1 универсальная</t>
  </si>
  <si>
    <t>под покраску</t>
  </si>
  <si>
    <t>Краска интерьерная Универсал</t>
  </si>
  <si>
    <t>Толщина 3 мм</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</si>
</sst>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2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8"/>
      <color rgb="FFFF0000"/>
      <name val="Tahoma"/>
      <family val="2"/>
      <charset val="204"/>
    </font>
    <font>
      <b/>
      <sz val="10"/>
      <color rgb="FFFF0000"/>
      <name val="Tahoma"/>
      <family val="2"/>
      <charset val="204"/>
    </font>
    <font>
      <sz val="10"/>
      <color theme="1"/>
      <name val="Tahoma"/>
      <family val="2"/>
      <charset val="204"/>
    </font>
    <font>
      <sz val="10"/>
      <color rgb="FF545454"/>
      <name val="Tahoma"/>
      <family val="2"/>
      <charset val="204"/>
    </font>
    <font>
      <b/>
      <sz val="8"/>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71" fontId="9" fillId="0" borderId="0" applyFont="0" applyFill="0" applyBorder="0" applyAlignment="0" applyProtection="0"/>
    <xf numFmtId="174" fontId="12" fillId="0" borderId="0" applyFont="0" applyFill="0" applyBorder="0" applyAlignment="0" applyProtection="0"/>
    <xf numFmtId="165" fontId="12" fillId="0" borderId="0" applyFont="0" applyFill="0" applyBorder="0" applyAlignment="0" applyProtection="0"/>
    <xf numFmtId="167" fontId="12" fillId="0" borderId="0" applyFont="0" applyFill="0" applyBorder="0" applyAlignment="0" applyProtection="0"/>
    <xf numFmtId="0" fontId="20" fillId="3" borderId="0"/>
    <xf numFmtId="0" fontId="12" fillId="0" borderId="0"/>
    <xf numFmtId="0" fontId="21" fillId="0" borderId="0"/>
    <xf numFmtId="0" fontId="21" fillId="0" borderId="0"/>
    <xf numFmtId="164" fontId="12" fillId="0" borderId="0" applyFont="0" applyFill="0" applyBorder="0" applyAlignment="0" applyProtection="0"/>
    <xf numFmtId="166"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71" fontId="12" fillId="0" borderId="0" applyFont="0" applyFill="0" applyBorder="0" applyAlignment="0" applyProtection="0"/>
    <xf numFmtId="170" fontId="12" fillId="0" borderId="0" applyFont="0" applyFill="0" applyBorder="0" applyAlignment="0" applyProtection="0"/>
    <xf numFmtId="0" fontId="4" fillId="0" borderId="0"/>
    <xf numFmtId="167" fontId="12" fillId="0" borderId="0" applyFont="0" applyFill="0" applyBorder="0" applyAlignment="0" applyProtection="0"/>
    <xf numFmtId="0" fontId="24" fillId="0" borderId="0"/>
    <xf numFmtId="0" fontId="4" fillId="0" borderId="0"/>
    <xf numFmtId="175" fontId="4" fillId="0" borderId="0"/>
    <xf numFmtId="176" fontId="4" fillId="0" borderId="0"/>
    <xf numFmtId="176"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166" fontId="35" fillId="0" borderId="0">
      <protection locked="0"/>
    </xf>
    <xf numFmtId="166" fontId="73" fillId="0" borderId="0">
      <protection locked="0"/>
    </xf>
    <xf numFmtId="166" fontId="35" fillId="0" borderId="0">
      <protection locked="0"/>
    </xf>
    <xf numFmtId="166"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0" fontId="35" fillId="0" borderId="12">
      <protection locked="0"/>
    </xf>
    <xf numFmtId="0" fontId="73" fillId="0" borderId="12">
      <protection locked="0"/>
    </xf>
    <xf numFmtId="180" fontId="36" fillId="0" borderId="0">
      <protection locked="0"/>
    </xf>
    <xf numFmtId="180" fontId="74" fillId="0" borderId="0">
      <protection locked="0"/>
    </xf>
    <xf numFmtId="180" fontId="36" fillId="0" borderId="0">
      <protection locked="0"/>
    </xf>
    <xf numFmtId="180" fontId="74" fillId="0" borderId="0">
      <protection locked="0"/>
    </xf>
    <xf numFmtId="180" fontId="35" fillId="0" borderId="12">
      <protection locked="0"/>
    </xf>
    <xf numFmtId="180" fontId="73" fillId="0" borderId="12">
      <protection locked="0"/>
    </xf>
    <xf numFmtId="188" fontId="12" fillId="0" borderId="0">
      <alignment horizontal="center"/>
    </xf>
    <xf numFmtId="188"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8"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6" fontId="37" fillId="0" borderId="0" applyFont="0" applyFill="0" applyBorder="0" applyAlignment="0" applyProtection="0"/>
    <xf numFmtId="187"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91" fontId="12" fillId="0" borderId="0" applyFont="0" applyFill="0" applyBorder="0" applyAlignment="0" applyProtection="0"/>
    <xf numFmtId="193" fontId="12" fillId="0" borderId="0" applyFont="0" applyFill="0" applyBorder="0" applyAlignment="0" applyProtection="0"/>
    <xf numFmtId="179" fontId="37" fillId="0" borderId="0" applyFont="0" applyFill="0" applyBorder="0" applyAlignment="0" applyProtection="0"/>
    <xf numFmtId="192"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81" fontId="9" fillId="0" borderId="0" applyFont="0" applyFill="0" applyBorder="0" applyAlignment="0" applyProtection="0"/>
    <xf numFmtId="182" fontId="9" fillId="0" borderId="0" applyFont="0" applyFill="0" applyBorder="0" applyAlignment="0" applyProtection="0"/>
    <xf numFmtId="194" fontId="12" fillId="0" borderId="0" applyFont="0" applyFill="0" applyBorder="0" applyAlignment="0" applyProtection="0"/>
    <xf numFmtId="207" fontId="12" fillId="0" borderId="0" applyFont="0" applyFill="0" applyBorder="0" applyAlignment="0" applyProtection="0"/>
    <xf numFmtId="194" fontId="12" fillId="0" borderId="0" applyFont="0" applyFill="0" applyBorder="0" applyAlignment="0" applyProtection="0"/>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72"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9" fontId="43" fillId="0" borderId="1">
      <alignment horizontal="right" vertical="center" wrapText="1"/>
    </xf>
    <xf numFmtId="0" fontId="46" fillId="2" borderId="0"/>
    <xf numFmtId="197" fontId="9" fillId="22" borderId="1">
      <alignment vertical="center"/>
    </xf>
    <xf numFmtId="167" fontId="12" fillId="0" borderId="0" applyFont="0" applyFill="0" applyBorder="0" applyAlignment="0" applyProtection="0"/>
    <xf numFmtId="171" fontId="9" fillId="0" borderId="0" applyFont="0" applyFill="0" applyBorder="0" applyAlignment="0" applyProtection="0"/>
    <xf numFmtId="173" fontId="9" fillId="0" borderId="0" applyFont="0" applyFill="0" applyBorder="0" applyAlignment="0" applyProtection="0"/>
    <xf numFmtId="201" fontId="54" fillId="0" borderId="0"/>
    <xf numFmtId="0" fontId="12" fillId="0" borderId="0"/>
    <xf numFmtId="0" fontId="47" fillId="0" borderId="0"/>
    <xf numFmtId="0" fontId="10" fillId="0" borderId="0"/>
    <xf numFmtId="184" fontId="37" fillId="0" borderId="0" applyFont="0" applyFill="0" applyBorder="0" applyAlignment="0" applyProtection="0"/>
    <xf numFmtId="185" fontId="37" fillId="0" borderId="0" applyFont="0" applyFill="0" applyBorder="0" applyAlignment="0" applyProtection="0"/>
    <xf numFmtId="184" fontId="37" fillId="0" borderId="0" applyFont="0" applyFill="0" applyBorder="0" applyAlignment="0" applyProtection="0"/>
    <xf numFmtId="185"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7"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72" fontId="15" fillId="20" borderId="11" applyFont="0" applyAlignment="0" applyProtection="0"/>
    <xf numFmtId="172" fontId="15" fillId="20" borderId="11" applyFont="0" applyAlignment="0" applyProtection="0"/>
    <xf numFmtId="0" fontId="33" fillId="21" borderId="11">
      <alignment horizontal="left" vertical="center" wrapText="1"/>
    </xf>
    <xf numFmtId="195" fontId="26" fillId="0" borderId="11">
      <alignment horizontal="center" vertical="center" wrapText="1"/>
    </xf>
    <xf numFmtId="196" fontId="26" fillId="20" borderId="11">
      <alignment horizontal="center" vertical="center" wrapText="1"/>
      <protection locked="0"/>
    </xf>
    <xf numFmtId="0" fontId="9" fillId="2" borderId="0"/>
    <xf numFmtId="197" fontId="50" fillId="24" borderId="7">
      <alignment horizontal="center" vertical="center"/>
    </xf>
    <xf numFmtId="0" fontId="20" fillId="0" borderId="0"/>
    <xf numFmtId="0" fontId="20" fillId="0" borderId="0"/>
    <xf numFmtId="0" fontId="20" fillId="0" borderId="0"/>
    <xf numFmtId="0" fontId="20" fillId="0" borderId="0"/>
    <xf numFmtId="189" fontId="9" fillId="0" borderId="0" applyFont="0" applyFill="0" applyBorder="0" applyAlignment="0" applyProtection="0"/>
    <xf numFmtId="190" fontId="9" fillId="0" borderId="0" applyFont="0" applyFill="0" applyBorder="0" applyAlignment="0" applyProtection="0"/>
    <xf numFmtId="197" fontId="9" fillId="25" borderId="1" applyNumberFormat="0" applyFill="0" applyBorder="0" applyProtection="0">
      <alignment vertical="center"/>
      <protection locked="0"/>
    </xf>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8"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202" fontId="12" fillId="2" borderId="0" applyFont="0" applyFill="0" applyBorder="0" applyAlignment="0" applyProtection="0">
      <alignment horizontal="right"/>
    </xf>
    <xf numFmtId="202" fontId="12" fillId="2" borderId="0" applyFont="0" applyFill="0" applyBorder="0" applyAlignment="0" applyProtection="0">
      <alignment horizontal="right"/>
    </xf>
    <xf numFmtId="203" fontId="12" fillId="0" borderId="1" applyNumberFormat="0" applyBorder="0" applyAlignment="0">
      <alignment horizontal="centerContinuous" vertical="center" wrapText="1"/>
    </xf>
    <xf numFmtId="203"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8"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7"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4" fontId="12" fillId="33" borderId="0" applyFont="0" applyFill="0" applyBorder="0" applyAlignment="0" applyProtection="0">
      <alignment horizontal="right"/>
    </xf>
    <xf numFmtId="204"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5" fontId="12" fillId="2" borderId="1" applyFont="0" applyFill="0" applyBorder="0" applyAlignment="0" applyProtection="0"/>
    <xf numFmtId="203" fontId="12" fillId="0" borderId="2" applyFont="0" applyFill="0" applyBorder="0" applyAlignment="0" applyProtection="0">
      <alignment horizontal="center"/>
    </xf>
    <xf numFmtId="203" fontId="12" fillId="0" borderId="2" applyFont="0" applyFill="0" applyBorder="0" applyAlignment="0" applyProtection="0">
      <alignment horizontal="center"/>
    </xf>
    <xf numFmtId="206" fontId="12" fillId="0" borderId="1" applyFont="0" applyFill="0" applyBorder="0" applyAlignment="0" applyProtection="0">
      <alignment wrapText="1"/>
    </xf>
    <xf numFmtId="206" fontId="12" fillId="0" borderId="1" applyFont="0" applyFill="0" applyBorder="0" applyAlignment="0" applyProtection="0">
      <alignment wrapText="1"/>
    </xf>
    <xf numFmtId="183" fontId="29" fillId="0" borderId="0" applyFont="0" applyFill="0" applyBorder="0" applyAlignment="0" applyProtection="0"/>
    <xf numFmtId="3" fontId="16" fillId="0" borderId="10" applyFont="0" applyBorder="0">
      <alignment horizontal="right"/>
      <protection locked="0"/>
    </xf>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3" fontId="12" fillId="2" borderId="1"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200" fontId="52" fillId="35" borderId="25">
      <alignment vertical="center"/>
    </xf>
    <xf numFmtId="0" fontId="72" fillId="7" borderId="0" applyNumberFormat="0" applyBorder="0" applyAlignment="0" applyProtection="0"/>
    <xf numFmtId="180" fontId="35" fillId="0" borderId="0">
      <protection locked="0"/>
    </xf>
    <xf numFmtId="180"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166" fontId="35" fillId="0" borderId="0">
      <protection locked="0"/>
    </xf>
    <xf numFmtId="166" fontId="35" fillId="0" borderId="0">
      <protection locked="0"/>
    </xf>
    <xf numFmtId="180" fontId="35" fillId="0" borderId="0">
      <protection locked="0"/>
    </xf>
    <xf numFmtId="180" fontId="35" fillId="0" borderId="0">
      <protection locked="0"/>
    </xf>
    <xf numFmtId="180" fontId="35" fillId="0" borderId="0">
      <protection locked="0"/>
    </xf>
    <xf numFmtId="180" fontId="35" fillId="0" borderId="0">
      <protection locked="0"/>
    </xf>
    <xf numFmtId="0" fontId="35" fillId="0" borderId="12">
      <protection locked="0"/>
    </xf>
    <xf numFmtId="180" fontId="36" fillId="0" borderId="0">
      <protection locked="0"/>
    </xf>
    <xf numFmtId="180" fontId="36" fillId="0" borderId="0">
      <protection locked="0"/>
    </xf>
    <xf numFmtId="180" fontId="35" fillId="0" borderId="12">
      <protection locked="0"/>
    </xf>
    <xf numFmtId="208"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4"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9" fontId="14" fillId="0" borderId="0"/>
    <xf numFmtId="209" fontId="14" fillId="0" borderId="0"/>
    <xf numFmtId="0" fontId="14" fillId="0" borderId="0"/>
    <xf numFmtId="0" fontId="69" fillId="0" borderId="0" applyNumberFormat="0" applyFill="0" applyBorder="0" applyAlignment="0" applyProtection="0"/>
    <xf numFmtId="180" fontId="35" fillId="0" borderId="0">
      <protection locked="0"/>
    </xf>
    <xf numFmtId="180" fontId="35" fillId="0" borderId="0">
      <protection locked="0"/>
    </xf>
    <xf numFmtId="180" fontId="39" fillId="0" borderId="0">
      <protection locked="0"/>
    </xf>
    <xf numFmtId="180" fontId="35" fillId="0" borderId="0">
      <protection locked="0"/>
    </xf>
    <xf numFmtId="180" fontId="35" fillId="0" borderId="0">
      <protection locked="0"/>
    </xf>
    <xf numFmtId="180" fontId="35" fillId="0" borderId="0">
      <protection locked="0"/>
    </xf>
    <xf numFmtId="180"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10" fontId="34" fillId="36" borderId="26">
      <alignment horizontal="center" vertical="center" wrapText="1"/>
      <protection locked="0"/>
    </xf>
    <xf numFmtId="0" fontId="9" fillId="0" borderId="0">
      <alignment vertical="center"/>
    </xf>
    <xf numFmtId="167"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11" fontId="9" fillId="0" borderId="0" applyFont="0" applyFill="0" applyBorder="0" applyAlignment="0" applyProtection="0"/>
    <xf numFmtId="212" fontId="9" fillId="0" borderId="0" applyFont="0" applyFill="0" applyBorder="0" applyAlignment="0" applyProtection="0"/>
    <xf numFmtId="0" fontId="71" fillId="0" borderId="0" applyNumberFormat="0" applyFill="0" applyBorder="0" applyAlignment="0" applyProtection="0"/>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166"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13" fontId="9" fillId="0" borderId="0" applyFont="0" applyFill="0" applyBorder="0" applyAlignment="0" applyProtection="0"/>
    <xf numFmtId="167" fontId="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80"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9"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6" fontId="14" fillId="0" borderId="0" applyFill="0" applyBorder="0" applyAlignment="0" applyProtection="0"/>
    <xf numFmtId="175" fontId="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8"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8"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6"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71"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4" fontId="4" fillId="0" borderId="0">
      <alignment horizontal="center"/>
    </xf>
    <xf numFmtId="214"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5"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9"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167" fontId="1" fillId="0" borderId="0" applyFont="0" applyFill="0" applyBorder="0" applyAlignment="0" applyProtection="0"/>
    <xf numFmtId="0" fontId="1" fillId="0" borderId="0"/>
    <xf numFmtId="0" fontId="1" fillId="0" borderId="0"/>
    <xf numFmtId="9" fontId="100" fillId="0" borderId="0"/>
    <xf numFmtId="0" fontId="100"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5">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8"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8"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0" fontId="0" fillId="60" borderId="1" xfId="0" applyFill="1" applyBorder="1" applyAlignment="1">
      <alignment horizontal="left" vertical="center"/>
    </xf>
    <xf numFmtId="0" fontId="91" fillId="61" borderId="1" xfId="4" applyFont="1" applyFill="1" applyBorder="1" applyAlignment="1">
      <alignment horizontal="center" vertical="center"/>
    </xf>
    <xf numFmtId="1" fontId="111" fillId="0" borderId="1" xfId="4" applyNumberFormat="1" applyFont="1" applyFill="1" applyBorder="1" applyAlignment="1">
      <alignment horizontal="center" vertical="center"/>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69" fontId="113" fillId="0" borderId="1" xfId="4" applyNumberFormat="1" applyFont="1" applyFill="1" applyBorder="1" applyAlignment="1">
      <alignment horizontal="center" vertical="center" textRotation="90" wrapText="1"/>
    </xf>
    <xf numFmtId="169" fontId="114" fillId="0" borderId="1" xfId="4" applyNumberFormat="1" applyFont="1" applyFill="1" applyBorder="1" applyAlignment="1">
      <alignment horizontal="center" vertical="center" textRotation="90" wrapText="1"/>
    </xf>
    <xf numFmtId="0" fontId="91" fillId="0" borderId="1" xfId="4" applyFont="1" applyBorder="1" applyAlignment="1">
      <alignment horizontal="center" vertical="center" wrapText="1"/>
    </xf>
    <xf numFmtId="2" fontId="110" fillId="0" borderId="1" xfId="4" applyNumberFormat="1" applyFont="1" applyFill="1" applyBorder="1" applyAlignment="1">
      <alignment horizontal="center" vertical="center"/>
    </xf>
    <xf numFmtId="169" fontId="112"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2" borderId="1" xfId="4" applyFont="1" applyFill="1" applyBorder="1" applyAlignment="1">
      <alignment horizontal="center" vertical="center"/>
    </xf>
    <xf numFmtId="0" fontId="91" fillId="0" borderId="1" xfId="4" applyFont="1" applyFill="1" applyBorder="1" applyAlignment="1">
      <alignment horizontal="center" vertical="center"/>
    </xf>
    <xf numFmtId="0" fontId="110" fillId="0" borderId="1" xfId="4" applyFont="1" applyFill="1" applyBorder="1" applyAlignment="1">
      <alignment horizontal="center" vertical="center"/>
    </xf>
    <xf numFmtId="4" fontId="6" fillId="0" borderId="0" xfId="2" applyNumberFormat="1" applyFont="1" applyFill="1" applyBorder="1" applyAlignment="1">
      <alignment horizontal="left" vertical="top" wrapText="1"/>
    </xf>
    <xf numFmtId="0" fontId="110" fillId="0" borderId="1" xfId="0" applyFont="1" applyBorder="1" applyAlignment="1">
      <alignment horizontal="center" vertical="center" wrapText="1"/>
    </xf>
    <xf numFmtId="0" fontId="91" fillId="0" borderId="1" xfId="13765" applyNumberFormat="1" applyFont="1" applyFill="1" applyBorder="1" applyAlignment="1">
      <alignment horizontal="center" vertical="center"/>
    </xf>
    <xf numFmtId="1" fontId="91" fillId="0" borderId="1" xfId="13765" applyNumberFormat="1" applyFont="1" applyFill="1" applyBorder="1" applyAlignment="1">
      <alignment horizontal="center" vertical="center"/>
    </xf>
    <xf numFmtId="0" fontId="91" fillId="0" borderId="1" xfId="13765" applyFont="1" applyBorder="1" applyAlignment="1">
      <alignment horizontal="center" vertical="center"/>
    </xf>
    <xf numFmtId="0" fontId="118" fillId="0" borderId="1" xfId="0" applyFont="1" applyBorder="1" applyAlignment="1">
      <alignment horizontal="center" vertical="center"/>
    </xf>
    <xf numFmtId="49" fontId="91" fillId="0" borderId="1" xfId="0" applyNumberFormat="1" applyFont="1" applyBorder="1" applyAlignment="1">
      <alignment horizontal="center" vertical="center" wrapText="1"/>
    </xf>
    <xf numFmtId="49" fontId="118" fillId="0" borderId="1" xfId="0" applyNumberFormat="1" applyFont="1" applyBorder="1" applyAlignment="1">
      <alignment horizontal="center" vertical="center"/>
    </xf>
    <xf numFmtId="49" fontId="118" fillId="0" borderId="1" xfId="0" applyNumberFormat="1" applyFont="1" applyBorder="1" applyAlignment="1">
      <alignment horizontal="center" vertical="center" wrapText="1"/>
    </xf>
    <xf numFmtId="0" fontId="118" fillId="0" borderId="1" xfId="0" applyFont="1" applyFill="1" applyBorder="1" applyAlignment="1">
      <alignment horizontal="center" vertical="center" wrapText="1"/>
    </xf>
    <xf numFmtId="0" fontId="119" fillId="0" borderId="1" xfId="0" applyFont="1" applyFill="1" applyBorder="1" applyAlignment="1">
      <alignment horizontal="center" vertical="center"/>
    </xf>
    <xf numFmtId="49" fontId="118" fillId="0" borderId="1" xfId="0" applyNumberFormat="1" applyFont="1" applyFill="1" applyBorder="1" applyAlignment="1">
      <alignment horizontal="center" vertical="center" wrapText="1"/>
    </xf>
    <xf numFmtId="0" fontId="91" fillId="0" borderId="1" xfId="0" applyFont="1" applyFill="1" applyBorder="1" applyAlignment="1">
      <alignment horizontal="center" vertical="center" wrapText="1"/>
    </xf>
    <xf numFmtId="0" fontId="91" fillId="0" borderId="1" xfId="0" applyFont="1" applyFill="1" applyBorder="1" applyAlignment="1">
      <alignment horizontal="center" vertical="center"/>
    </xf>
    <xf numFmtId="2" fontId="91" fillId="0" borderId="1" xfId="13765" applyNumberFormat="1" applyFont="1" applyFill="1" applyBorder="1" applyAlignment="1">
      <alignment horizontal="center" vertical="center"/>
    </xf>
    <xf numFmtId="0" fontId="91" fillId="0" borderId="1" xfId="13765" applyFont="1" applyBorder="1" applyAlignment="1">
      <alignment horizontal="center"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3" xfId="4" applyFont="1" applyFill="1" applyBorder="1" applyAlignment="1">
      <alignment horizontal="center" vertical="center" wrapText="1"/>
    </xf>
    <xf numFmtId="0" fontId="115" fillId="0" borderId="5" xfId="4" applyFont="1" applyBorder="1" applyAlignment="1">
      <alignment horizontal="center" vertical="center" wrapText="1"/>
    </xf>
    <xf numFmtId="0" fontId="115" fillId="0" borderId="6"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8"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2" xfId="4" applyFont="1" applyFill="1" applyBorder="1" applyAlignment="1">
      <alignment horizontal="center" vertical="center" wrapText="1"/>
    </xf>
    <xf numFmtId="0" fontId="91"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120" fillId="0" borderId="1" xfId="13765" applyFont="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Q93"/>
  <sheetViews>
    <sheetView tabSelected="1" topLeftCell="D1" zoomScale="80" zoomScaleNormal="80" zoomScaleSheetLayoutView="70" workbookViewId="0">
      <selection activeCell="W14" sqref="W14:W60"/>
    </sheetView>
  </sheetViews>
  <sheetFormatPr defaultRowHeight="12.75"/>
  <cols>
    <col min="1" max="1" width="6" style="3" customWidth="1"/>
    <col min="2" max="2" width="12.7109375" style="3" customWidth="1"/>
    <col min="3" max="3" width="16.5703125" style="3" customWidth="1"/>
    <col min="4" max="4" width="10.5703125" style="3" customWidth="1"/>
    <col min="5" max="5" width="30" style="3" customWidth="1"/>
    <col min="6" max="6" width="20.140625" style="3" customWidth="1"/>
    <col min="7" max="7" width="8.28515625" style="3" customWidth="1"/>
    <col min="8" max="8" width="14.85546875" style="3" customWidth="1"/>
    <col min="9" max="9" width="18.42578125" style="3" customWidth="1"/>
    <col min="10" max="10" width="24.5703125" style="3" customWidth="1"/>
    <col min="11" max="11" width="11.28515625" style="3" customWidth="1"/>
    <col min="12" max="12" width="15.42578125" style="3" customWidth="1"/>
    <col min="13" max="14" width="13.28515625" style="3" customWidth="1"/>
    <col min="15" max="15" width="7.5703125" style="3" hidden="1" customWidth="1"/>
    <col min="16" max="16" width="5.85546875" style="3" hidden="1" customWidth="1"/>
    <col min="17" max="17" width="0.140625" style="3" hidden="1" customWidth="1"/>
    <col min="18" max="18" width="18.28515625" style="3" customWidth="1"/>
    <col min="19" max="19" width="18.140625" style="3" customWidth="1"/>
    <col min="20" max="20" width="19.5703125" style="3" customWidth="1"/>
    <col min="21" max="21" width="20.7109375" style="3" customWidth="1"/>
    <col min="22" max="22" width="22.140625" style="3" customWidth="1"/>
    <col min="23" max="23" width="25.42578125" style="3" customWidth="1"/>
    <col min="24" max="16384" width="9.140625" style="2"/>
  </cols>
  <sheetData>
    <row r="1" spans="1:23" ht="18" customHeight="1">
      <c r="A1" s="1"/>
      <c r="B1" s="24"/>
      <c r="C1" s="24"/>
      <c r="D1" s="1"/>
      <c r="E1" s="1"/>
      <c r="F1" s="1"/>
      <c r="G1" s="1"/>
      <c r="H1" s="1"/>
      <c r="I1" s="1"/>
      <c r="J1" s="1"/>
      <c r="K1" s="1"/>
      <c r="Q1" s="1"/>
      <c r="R1" s="24"/>
      <c r="S1" s="23"/>
      <c r="T1" s="23"/>
      <c r="U1" s="24"/>
      <c r="V1" s="24"/>
      <c r="W1" s="1"/>
    </row>
    <row r="2" spans="1:23" s="29" customFormat="1" ht="18" customHeight="1">
      <c r="A2" s="26"/>
      <c r="B2" s="26"/>
      <c r="C2" s="26"/>
      <c r="D2" s="26"/>
      <c r="E2" s="26"/>
      <c r="F2" s="26"/>
      <c r="G2" s="26"/>
      <c r="H2" s="26"/>
      <c r="I2" s="26"/>
      <c r="J2" s="26"/>
      <c r="K2" s="26"/>
      <c r="L2" s="27"/>
      <c r="M2" s="27"/>
      <c r="N2" s="27"/>
      <c r="O2" s="27"/>
      <c r="P2" s="27"/>
      <c r="Q2" s="26"/>
      <c r="R2" s="26"/>
      <c r="S2" s="28"/>
      <c r="T2" s="28"/>
      <c r="U2" s="28"/>
      <c r="W2" s="31" t="s">
        <v>57</v>
      </c>
    </row>
    <row r="3" spans="1:23" s="29" customFormat="1" ht="18" customHeight="1">
      <c r="A3" s="26"/>
      <c r="B3" s="26"/>
      <c r="C3" s="26"/>
      <c r="D3" s="30"/>
      <c r="E3" s="30"/>
      <c r="F3" s="30"/>
      <c r="G3" s="30"/>
      <c r="H3" s="30"/>
      <c r="I3" s="30"/>
      <c r="J3" s="30"/>
      <c r="K3" s="30"/>
      <c r="L3" s="27"/>
      <c r="M3" s="27"/>
      <c r="N3" s="27"/>
      <c r="O3" s="27"/>
      <c r="P3" s="27"/>
      <c r="Q3" s="26"/>
      <c r="R3" s="26"/>
      <c r="S3" s="28"/>
      <c r="T3" s="28"/>
      <c r="U3" s="28"/>
      <c r="W3" s="32" t="s">
        <v>61</v>
      </c>
    </row>
    <row r="4" spans="1:23" s="29" customFormat="1" ht="18" customHeight="1">
      <c r="A4" s="26"/>
      <c r="B4" s="26"/>
      <c r="C4" s="26"/>
      <c r="D4" s="30"/>
      <c r="E4" s="30"/>
      <c r="F4" s="30"/>
      <c r="G4" s="30"/>
      <c r="H4" s="30"/>
      <c r="I4" s="30"/>
      <c r="J4" s="30"/>
      <c r="K4" s="30"/>
      <c r="L4" s="27"/>
      <c r="M4" s="27"/>
      <c r="N4" s="27"/>
      <c r="O4" s="27"/>
      <c r="P4" s="27"/>
      <c r="Q4" s="26"/>
      <c r="R4" s="26"/>
      <c r="S4" s="26"/>
      <c r="T4" s="26"/>
      <c r="U4" s="75" t="s">
        <v>82</v>
      </c>
      <c r="V4" s="76"/>
      <c r="W4" s="76"/>
    </row>
    <row r="5" spans="1:23" s="29" customFormat="1" ht="21.75" customHeight="1">
      <c r="A5" s="26"/>
      <c r="B5" s="26"/>
      <c r="C5" s="26"/>
      <c r="D5" s="26"/>
      <c r="E5" s="26"/>
      <c r="F5" s="26"/>
      <c r="G5" s="26"/>
      <c r="H5" s="26"/>
      <c r="I5" s="26"/>
      <c r="J5" s="26"/>
      <c r="K5" s="26"/>
      <c r="L5" s="27"/>
      <c r="M5" s="27"/>
      <c r="N5" s="27"/>
      <c r="O5" s="27"/>
      <c r="P5" s="27"/>
      <c r="Q5" s="26"/>
      <c r="R5" s="26"/>
      <c r="S5" s="26"/>
      <c r="T5" s="26"/>
      <c r="U5" s="26"/>
      <c r="V5" s="26"/>
      <c r="W5" s="26"/>
    </row>
    <row r="6" spans="1:23" s="29" customFormat="1" ht="42.75" customHeight="1">
      <c r="A6" s="77" t="s">
        <v>73</v>
      </c>
      <c r="B6" s="77"/>
      <c r="C6" s="77"/>
      <c r="D6" s="77"/>
      <c r="E6" s="77"/>
      <c r="F6" s="77"/>
      <c r="G6" s="77"/>
      <c r="H6" s="77"/>
      <c r="I6" s="77"/>
      <c r="J6" s="77"/>
      <c r="K6" s="77"/>
      <c r="L6" s="77"/>
      <c r="M6" s="77"/>
      <c r="N6" s="77"/>
      <c r="O6" s="77"/>
      <c r="P6" s="77"/>
      <c r="Q6" s="77"/>
      <c r="R6" s="33"/>
      <c r="S6" s="26"/>
      <c r="T6" s="26"/>
      <c r="U6" s="26"/>
      <c r="V6" s="26"/>
      <c r="W6" s="26"/>
    </row>
    <row r="7" spans="1:23" s="29" customFormat="1" ht="18" customHeight="1">
      <c r="A7" s="77"/>
      <c r="B7" s="77"/>
      <c r="C7" s="77"/>
      <c r="D7" s="77"/>
      <c r="E7" s="77"/>
      <c r="F7" s="77"/>
      <c r="G7" s="77"/>
      <c r="H7" s="77"/>
      <c r="I7" s="77"/>
      <c r="J7" s="77"/>
      <c r="K7" s="77"/>
      <c r="L7" s="77"/>
      <c r="M7" s="77"/>
      <c r="N7" s="77"/>
      <c r="O7" s="77"/>
      <c r="P7" s="77"/>
      <c r="Q7" s="77"/>
      <c r="R7" s="33"/>
      <c r="S7" s="26"/>
      <c r="T7" s="26"/>
      <c r="U7" s="26"/>
      <c r="V7" s="26"/>
      <c r="W7" s="26"/>
    </row>
    <row r="8" spans="1:23" s="29" customFormat="1" ht="18" customHeight="1">
      <c r="A8" s="77"/>
      <c r="B8" s="77"/>
      <c r="C8" s="77"/>
      <c r="D8" s="77"/>
      <c r="E8" s="77"/>
      <c r="F8" s="77"/>
      <c r="G8" s="77"/>
      <c r="H8" s="77"/>
      <c r="I8" s="77"/>
      <c r="J8" s="77"/>
      <c r="K8" s="77"/>
      <c r="L8" s="77"/>
      <c r="M8" s="77"/>
      <c r="N8" s="77"/>
      <c r="O8" s="77"/>
      <c r="P8" s="77"/>
      <c r="Q8" s="77"/>
      <c r="R8" s="33"/>
      <c r="S8" s="26"/>
      <c r="T8" s="26"/>
      <c r="U8" s="26"/>
      <c r="V8" s="26"/>
      <c r="W8" s="26"/>
    </row>
    <row r="9" spans="1:23" s="29" customFormat="1" ht="18" customHeight="1">
      <c r="A9" s="77"/>
      <c r="B9" s="77"/>
      <c r="C9" s="77"/>
      <c r="D9" s="77"/>
      <c r="E9" s="77"/>
      <c r="F9" s="77"/>
      <c r="G9" s="77"/>
      <c r="H9" s="77"/>
      <c r="I9" s="77"/>
      <c r="J9" s="77"/>
      <c r="K9" s="77"/>
      <c r="L9" s="77"/>
      <c r="M9" s="77"/>
      <c r="N9" s="77"/>
      <c r="O9" s="77"/>
      <c r="P9" s="77"/>
      <c r="Q9" s="77"/>
      <c r="R9" s="33"/>
      <c r="S9" s="26"/>
      <c r="T9" s="26"/>
      <c r="U9" s="26"/>
      <c r="V9" s="26"/>
      <c r="W9" s="26"/>
    </row>
    <row r="10" spans="1:23" ht="48" customHeight="1">
      <c r="A10" s="77"/>
      <c r="B10" s="77"/>
      <c r="C10" s="77"/>
      <c r="D10" s="77"/>
      <c r="E10" s="77"/>
      <c r="F10" s="77"/>
      <c r="G10" s="77"/>
      <c r="H10" s="77"/>
      <c r="I10" s="77"/>
      <c r="J10" s="77"/>
      <c r="K10" s="77"/>
      <c r="L10" s="77"/>
      <c r="M10" s="77"/>
      <c r="N10" s="77"/>
      <c r="O10" s="77"/>
      <c r="P10" s="77"/>
      <c r="Q10" s="77"/>
      <c r="R10" s="33"/>
      <c r="S10" s="24"/>
      <c r="T10" s="24"/>
      <c r="U10" s="24"/>
      <c r="V10" s="24"/>
      <c r="W10" s="24"/>
    </row>
    <row r="11" spans="1:23" s="4" customFormat="1" ht="39" customHeight="1">
      <c r="A11" s="81" t="s">
        <v>0</v>
      </c>
      <c r="B11" s="89" t="s">
        <v>2</v>
      </c>
      <c r="C11" s="78"/>
      <c r="D11" s="78"/>
      <c r="E11" s="78"/>
      <c r="F11" s="78"/>
      <c r="G11" s="90"/>
      <c r="H11" s="82" t="s">
        <v>3</v>
      </c>
      <c r="I11" s="82" t="s">
        <v>4</v>
      </c>
      <c r="J11" s="83" t="s">
        <v>58</v>
      </c>
      <c r="K11" s="84" t="s">
        <v>5</v>
      </c>
      <c r="L11" s="78" t="s">
        <v>221</v>
      </c>
      <c r="M11" s="78"/>
      <c r="N11" s="78"/>
      <c r="O11" s="78"/>
      <c r="P11" s="78"/>
      <c r="Q11" s="78"/>
      <c r="R11" s="85" t="s">
        <v>59</v>
      </c>
      <c r="S11" s="85" t="s">
        <v>1</v>
      </c>
      <c r="T11" s="85" t="s">
        <v>52</v>
      </c>
      <c r="U11" s="87" t="s">
        <v>55</v>
      </c>
      <c r="V11" s="87" t="s">
        <v>54</v>
      </c>
      <c r="W11" s="79" t="s">
        <v>76</v>
      </c>
    </row>
    <row r="12" spans="1:23" s="4" customFormat="1" ht="104.25" customHeight="1">
      <c r="A12" s="81"/>
      <c r="B12" s="54" t="s">
        <v>6</v>
      </c>
      <c r="C12" s="54" t="s">
        <v>66</v>
      </c>
      <c r="D12" s="54" t="s">
        <v>62</v>
      </c>
      <c r="E12" s="55" t="s">
        <v>7</v>
      </c>
      <c r="F12" s="51" t="s">
        <v>41</v>
      </c>
      <c r="G12" s="55" t="s">
        <v>43</v>
      </c>
      <c r="H12" s="82"/>
      <c r="I12" s="82"/>
      <c r="J12" s="83"/>
      <c r="K12" s="84"/>
      <c r="L12" s="53" t="s">
        <v>70</v>
      </c>
      <c r="M12" s="53" t="s">
        <v>71</v>
      </c>
      <c r="N12" s="49" t="s">
        <v>74</v>
      </c>
      <c r="O12" s="49" t="s">
        <v>71</v>
      </c>
      <c r="P12" s="49" t="s">
        <v>74</v>
      </c>
      <c r="Q12" s="50" t="s">
        <v>75</v>
      </c>
      <c r="R12" s="86"/>
      <c r="S12" s="86"/>
      <c r="T12" s="86"/>
      <c r="U12" s="88"/>
      <c r="V12" s="88"/>
      <c r="W12" s="80"/>
    </row>
    <row r="13" spans="1:23">
      <c r="A13" s="56">
        <v>1</v>
      </c>
      <c r="B13" s="56">
        <v>2</v>
      </c>
      <c r="C13" s="56">
        <v>3</v>
      </c>
      <c r="D13" s="56">
        <v>4</v>
      </c>
      <c r="E13" s="56">
        <v>5</v>
      </c>
      <c r="F13" s="56">
        <v>6</v>
      </c>
      <c r="G13" s="56">
        <v>7</v>
      </c>
      <c r="H13" s="56">
        <v>8</v>
      </c>
      <c r="I13" s="56">
        <v>9</v>
      </c>
      <c r="J13" s="56">
        <v>10</v>
      </c>
      <c r="K13" s="56">
        <v>11</v>
      </c>
      <c r="L13" s="56">
        <v>12</v>
      </c>
      <c r="M13" s="56">
        <v>13</v>
      </c>
      <c r="N13" s="56">
        <v>14</v>
      </c>
      <c r="O13" s="56">
        <v>15</v>
      </c>
      <c r="P13" s="56">
        <v>16</v>
      </c>
      <c r="Q13" s="56">
        <v>17</v>
      </c>
      <c r="R13" s="56">
        <v>18</v>
      </c>
      <c r="S13" s="56">
        <v>19</v>
      </c>
      <c r="T13" s="56">
        <v>20</v>
      </c>
      <c r="U13" s="56">
        <v>21</v>
      </c>
      <c r="V13" s="56">
        <v>22</v>
      </c>
      <c r="W13" s="56">
        <v>23</v>
      </c>
    </row>
    <row r="14" spans="1:23" ht="81" customHeight="1">
      <c r="A14" s="58">
        <v>1</v>
      </c>
      <c r="B14" s="63" t="s">
        <v>136</v>
      </c>
      <c r="C14" s="64" t="s">
        <v>183</v>
      </c>
      <c r="D14" s="64" t="s">
        <v>184</v>
      </c>
      <c r="E14" s="60" t="s">
        <v>83</v>
      </c>
      <c r="F14" s="74" t="s">
        <v>222</v>
      </c>
      <c r="G14" s="63" t="s">
        <v>130</v>
      </c>
      <c r="H14" s="60" t="s">
        <v>69</v>
      </c>
      <c r="I14" s="60" t="s">
        <v>69</v>
      </c>
      <c r="J14" s="60" t="s">
        <v>77</v>
      </c>
      <c r="K14" s="73">
        <v>209</v>
      </c>
      <c r="L14" s="73">
        <v>209</v>
      </c>
      <c r="M14" s="62"/>
      <c r="N14" s="61"/>
      <c r="O14" s="57"/>
      <c r="P14" s="57"/>
      <c r="Q14" s="57"/>
      <c r="R14" s="73">
        <v>28171.109999999997</v>
      </c>
      <c r="S14" s="45"/>
      <c r="T14" s="52">
        <f>S14*K14</f>
        <v>0</v>
      </c>
      <c r="U14" s="45"/>
      <c r="V14" s="45"/>
      <c r="W14" s="104" t="s">
        <v>247</v>
      </c>
    </row>
    <row r="15" spans="1:23" ht="81" customHeight="1">
      <c r="A15" s="58">
        <v>2</v>
      </c>
      <c r="B15" s="63" t="s">
        <v>137</v>
      </c>
      <c r="C15" s="65" t="s">
        <v>185</v>
      </c>
      <c r="D15" s="64" t="s">
        <v>184</v>
      </c>
      <c r="E15" s="60" t="s">
        <v>84</v>
      </c>
      <c r="F15" s="74" t="s">
        <v>223</v>
      </c>
      <c r="G15" s="63" t="s">
        <v>131</v>
      </c>
      <c r="H15" s="60" t="s">
        <v>69</v>
      </c>
      <c r="I15" s="60" t="s">
        <v>69</v>
      </c>
      <c r="J15" s="60" t="s">
        <v>77</v>
      </c>
      <c r="K15" s="73">
        <v>175</v>
      </c>
      <c r="L15" s="73">
        <v>175</v>
      </c>
      <c r="M15" s="62"/>
      <c r="N15" s="61"/>
      <c r="O15" s="57"/>
      <c r="P15" s="57"/>
      <c r="Q15" s="57"/>
      <c r="R15" s="73">
        <v>8757</v>
      </c>
      <c r="S15" s="45"/>
      <c r="T15" s="52">
        <f t="shared" ref="T15:T60" si="0">S15*K15</f>
        <v>0</v>
      </c>
      <c r="U15" s="45"/>
      <c r="V15" s="45"/>
      <c r="W15" s="104"/>
    </row>
    <row r="16" spans="1:23" ht="81" customHeight="1">
      <c r="A16" s="58">
        <v>3</v>
      </c>
      <c r="B16" s="63" t="s">
        <v>138</v>
      </c>
      <c r="C16" s="64" t="s">
        <v>186</v>
      </c>
      <c r="D16" s="64" t="s">
        <v>184</v>
      </c>
      <c r="E16" s="60" t="s">
        <v>85</v>
      </c>
      <c r="F16" s="74" t="s">
        <v>224</v>
      </c>
      <c r="G16" s="63" t="s">
        <v>130</v>
      </c>
      <c r="H16" s="60" t="s">
        <v>69</v>
      </c>
      <c r="I16" s="60" t="s">
        <v>69</v>
      </c>
      <c r="J16" s="60" t="s">
        <v>77</v>
      </c>
      <c r="K16" s="73">
        <v>85</v>
      </c>
      <c r="L16" s="73">
        <v>85</v>
      </c>
      <c r="M16" s="61"/>
      <c r="N16" s="61"/>
      <c r="O16" s="57"/>
      <c r="P16" s="57"/>
      <c r="Q16" s="57"/>
      <c r="R16" s="73">
        <v>15684.2</v>
      </c>
      <c r="S16" s="45"/>
      <c r="T16" s="52">
        <f t="shared" si="0"/>
        <v>0</v>
      </c>
      <c r="U16" s="45"/>
      <c r="V16" s="45"/>
      <c r="W16" s="104"/>
    </row>
    <row r="17" spans="1:23" ht="81" customHeight="1">
      <c r="A17" s="58">
        <v>4</v>
      </c>
      <c r="B17" s="63" t="s">
        <v>139</v>
      </c>
      <c r="C17" s="64" t="s">
        <v>183</v>
      </c>
      <c r="D17" s="64" t="s">
        <v>184</v>
      </c>
      <c r="E17" s="60" t="s">
        <v>86</v>
      </c>
      <c r="F17" s="74"/>
      <c r="G17" s="63" t="s">
        <v>79</v>
      </c>
      <c r="H17" s="60" t="s">
        <v>69</v>
      </c>
      <c r="I17" s="60" t="s">
        <v>69</v>
      </c>
      <c r="J17" s="60" t="s">
        <v>77</v>
      </c>
      <c r="K17" s="73">
        <v>20</v>
      </c>
      <c r="L17" s="73">
        <v>20</v>
      </c>
      <c r="M17" s="62"/>
      <c r="N17" s="61"/>
      <c r="O17" s="57"/>
      <c r="P17" s="57"/>
      <c r="Q17" s="57"/>
      <c r="R17" s="73">
        <v>1223.8</v>
      </c>
      <c r="S17" s="45"/>
      <c r="T17" s="52">
        <f t="shared" si="0"/>
        <v>0</v>
      </c>
      <c r="U17" s="45"/>
      <c r="V17" s="45"/>
      <c r="W17" s="104"/>
    </row>
    <row r="18" spans="1:23" ht="81" customHeight="1">
      <c r="A18" s="58">
        <v>5</v>
      </c>
      <c r="B18" s="63" t="s">
        <v>140</v>
      </c>
      <c r="C18" s="64" t="s">
        <v>187</v>
      </c>
      <c r="D18" s="64" t="s">
        <v>188</v>
      </c>
      <c r="E18" s="60" t="s">
        <v>87</v>
      </c>
      <c r="F18" s="74" t="s">
        <v>225</v>
      </c>
      <c r="G18" s="63" t="s">
        <v>79</v>
      </c>
      <c r="H18" s="60" t="s">
        <v>69</v>
      </c>
      <c r="I18" s="60" t="s">
        <v>69</v>
      </c>
      <c r="J18" s="60" t="s">
        <v>77</v>
      </c>
      <c r="K18" s="73">
        <v>24</v>
      </c>
      <c r="L18" s="73">
        <v>24</v>
      </c>
      <c r="M18" s="62"/>
      <c r="N18" s="61"/>
      <c r="O18" s="57"/>
      <c r="P18" s="57"/>
      <c r="Q18" s="57"/>
      <c r="R18" s="73">
        <v>22650</v>
      </c>
      <c r="S18" s="45"/>
      <c r="T18" s="52">
        <f t="shared" si="0"/>
        <v>0</v>
      </c>
      <c r="U18" s="45"/>
      <c r="V18" s="45"/>
      <c r="W18" s="104"/>
    </row>
    <row r="19" spans="1:23" ht="81" customHeight="1">
      <c r="A19" s="58">
        <v>6</v>
      </c>
      <c r="B19" s="63" t="s">
        <v>141</v>
      </c>
      <c r="C19" s="65" t="s">
        <v>189</v>
      </c>
      <c r="D19" s="64" t="s">
        <v>188</v>
      </c>
      <c r="E19" s="60" t="s">
        <v>88</v>
      </c>
      <c r="F19" s="74" t="s">
        <v>226</v>
      </c>
      <c r="G19" s="63" t="s">
        <v>132</v>
      </c>
      <c r="H19" s="60" t="s">
        <v>69</v>
      </c>
      <c r="I19" s="60" t="s">
        <v>69</v>
      </c>
      <c r="J19" s="60" t="s">
        <v>77</v>
      </c>
      <c r="K19" s="73">
        <v>1.8</v>
      </c>
      <c r="L19" s="73">
        <v>1.8</v>
      </c>
      <c r="M19" s="62"/>
      <c r="N19" s="61"/>
      <c r="O19" s="57"/>
      <c r="P19" s="57"/>
      <c r="Q19" s="57"/>
      <c r="R19" s="73">
        <v>13033.044</v>
      </c>
      <c r="S19" s="45"/>
      <c r="T19" s="52">
        <f t="shared" si="0"/>
        <v>0</v>
      </c>
      <c r="U19" s="45"/>
      <c r="V19" s="45"/>
      <c r="W19" s="104"/>
    </row>
    <row r="20" spans="1:23" ht="81" customHeight="1">
      <c r="A20" s="58">
        <v>7</v>
      </c>
      <c r="B20" s="63" t="s">
        <v>142</v>
      </c>
      <c r="C20" s="65" t="s">
        <v>189</v>
      </c>
      <c r="D20" s="64" t="s">
        <v>188</v>
      </c>
      <c r="E20" s="60" t="s">
        <v>89</v>
      </c>
      <c r="F20" s="74" t="s">
        <v>226</v>
      </c>
      <c r="G20" s="63" t="s">
        <v>132</v>
      </c>
      <c r="H20" s="60" t="s">
        <v>69</v>
      </c>
      <c r="I20" s="60" t="s">
        <v>69</v>
      </c>
      <c r="J20" s="60" t="s">
        <v>77</v>
      </c>
      <c r="K20" s="73">
        <v>0.5</v>
      </c>
      <c r="L20" s="73">
        <v>0.5</v>
      </c>
      <c r="M20" s="61"/>
      <c r="N20" s="61"/>
      <c r="O20" s="57"/>
      <c r="P20" s="57"/>
      <c r="Q20" s="57"/>
      <c r="R20" s="73">
        <v>3620.29</v>
      </c>
      <c r="S20" s="45"/>
      <c r="T20" s="52">
        <f t="shared" si="0"/>
        <v>0</v>
      </c>
      <c r="U20" s="45"/>
      <c r="V20" s="45"/>
      <c r="W20" s="104"/>
    </row>
    <row r="21" spans="1:23" ht="81" customHeight="1">
      <c r="A21" s="58">
        <v>8</v>
      </c>
      <c r="B21" s="63" t="s">
        <v>143</v>
      </c>
      <c r="C21" s="65" t="s">
        <v>185</v>
      </c>
      <c r="D21" s="66" t="s">
        <v>190</v>
      </c>
      <c r="E21" s="60" t="s">
        <v>90</v>
      </c>
      <c r="F21" s="74"/>
      <c r="G21" s="63" t="s">
        <v>79</v>
      </c>
      <c r="H21" s="60" t="s">
        <v>69</v>
      </c>
      <c r="I21" s="60" t="s">
        <v>69</v>
      </c>
      <c r="J21" s="60" t="s">
        <v>77</v>
      </c>
      <c r="K21" s="73">
        <v>4</v>
      </c>
      <c r="L21" s="73">
        <v>4</v>
      </c>
      <c r="M21" s="62"/>
      <c r="N21" s="61"/>
      <c r="O21" s="57"/>
      <c r="P21" s="57"/>
      <c r="Q21" s="57"/>
      <c r="R21" s="73">
        <v>1427.72</v>
      </c>
      <c r="S21" s="45"/>
      <c r="T21" s="52">
        <f t="shared" si="0"/>
        <v>0</v>
      </c>
      <c r="U21" s="45"/>
      <c r="V21" s="45"/>
      <c r="W21" s="104"/>
    </row>
    <row r="22" spans="1:23" ht="81" customHeight="1">
      <c r="A22" s="58">
        <v>9</v>
      </c>
      <c r="B22" s="63" t="s">
        <v>144</v>
      </c>
      <c r="C22" s="65" t="s">
        <v>191</v>
      </c>
      <c r="D22" s="66" t="s">
        <v>190</v>
      </c>
      <c r="E22" s="60" t="s">
        <v>91</v>
      </c>
      <c r="F22" s="74"/>
      <c r="G22" s="63" t="s">
        <v>79</v>
      </c>
      <c r="H22" s="60" t="s">
        <v>69</v>
      </c>
      <c r="I22" s="60" t="s">
        <v>69</v>
      </c>
      <c r="J22" s="60" t="s">
        <v>77</v>
      </c>
      <c r="K22" s="73">
        <v>6</v>
      </c>
      <c r="L22" s="73">
        <v>6</v>
      </c>
      <c r="M22" s="61"/>
      <c r="N22" s="62"/>
      <c r="O22" s="57"/>
      <c r="P22" s="57"/>
      <c r="Q22" s="57"/>
      <c r="R22" s="73">
        <v>2380.1999999999998</v>
      </c>
      <c r="S22" s="45"/>
      <c r="T22" s="52">
        <f t="shared" si="0"/>
        <v>0</v>
      </c>
      <c r="U22" s="45"/>
      <c r="V22" s="45"/>
      <c r="W22" s="104"/>
    </row>
    <row r="23" spans="1:23" ht="81" customHeight="1">
      <c r="A23" s="58">
        <v>10</v>
      </c>
      <c r="B23" s="63" t="s">
        <v>145</v>
      </c>
      <c r="C23" s="65" t="s">
        <v>191</v>
      </c>
      <c r="D23" s="66" t="s">
        <v>190</v>
      </c>
      <c r="E23" s="60" t="s">
        <v>92</v>
      </c>
      <c r="F23" s="74"/>
      <c r="G23" s="63" t="s">
        <v>79</v>
      </c>
      <c r="H23" s="60" t="s">
        <v>69</v>
      </c>
      <c r="I23" s="60" t="s">
        <v>69</v>
      </c>
      <c r="J23" s="60" t="s">
        <v>77</v>
      </c>
      <c r="K23" s="73">
        <v>14</v>
      </c>
      <c r="L23" s="73">
        <v>14</v>
      </c>
      <c r="M23" s="62"/>
      <c r="N23" s="61"/>
      <c r="O23" s="57"/>
      <c r="P23" s="57"/>
      <c r="Q23" s="57"/>
      <c r="R23" s="73">
        <v>9708.44</v>
      </c>
      <c r="S23" s="45"/>
      <c r="T23" s="52">
        <f t="shared" si="0"/>
        <v>0</v>
      </c>
      <c r="U23" s="45"/>
      <c r="V23" s="45"/>
      <c r="W23" s="104" t="s">
        <v>248</v>
      </c>
    </row>
    <row r="24" spans="1:23" ht="81" customHeight="1">
      <c r="A24" s="58">
        <v>11</v>
      </c>
      <c r="B24" s="63" t="s">
        <v>146</v>
      </c>
      <c r="C24" s="64" t="s">
        <v>192</v>
      </c>
      <c r="D24" s="66" t="s">
        <v>190</v>
      </c>
      <c r="E24" s="60" t="s">
        <v>93</v>
      </c>
      <c r="F24" s="74" t="s">
        <v>227</v>
      </c>
      <c r="G24" s="63" t="s">
        <v>79</v>
      </c>
      <c r="H24" s="60" t="s">
        <v>69</v>
      </c>
      <c r="I24" s="60" t="s">
        <v>69</v>
      </c>
      <c r="J24" s="60" t="s">
        <v>77</v>
      </c>
      <c r="K24" s="73">
        <v>4</v>
      </c>
      <c r="L24" s="73">
        <v>4</v>
      </c>
      <c r="M24" s="62"/>
      <c r="N24" s="61"/>
      <c r="O24" s="57"/>
      <c r="P24" s="57"/>
      <c r="Q24" s="57"/>
      <c r="R24" s="73">
        <v>897.44</v>
      </c>
      <c r="S24" s="45"/>
      <c r="T24" s="52">
        <f t="shared" si="0"/>
        <v>0</v>
      </c>
      <c r="U24" s="45"/>
      <c r="V24" s="45"/>
      <c r="W24" s="104"/>
    </row>
    <row r="25" spans="1:23" ht="81" customHeight="1">
      <c r="A25" s="58">
        <v>12</v>
      </c>
      <c r="B25" s="63" t="s">
        <v>147</v>
      </c>
      <c r="C25" s="65" t="s">
        <v>193</v>
      </c>
      <c r="D25" s="64" t="s">
        <v>190</v>
      </c>
      <c r="E25" s="60" t="s">
        <v>94</v>
      </c>
      <c r="F25" s="74" t="s">
        <v>228</v>
      </c>
      <c r="G25" s="63" t="s">
        <v>79</v>
      </c>
      <c r="H25" s="60" t="s">
        <v>69</v>
      </c>
      <c r="I25" s="60" t="s">
        <v>69</v>
      </c>
      <c r="J25" s="60" t="s">
        <v>77</v>
      </c>
      <c r="K25" s="73">
        <v>7</v>
      </c>
      <c r="L25" s="73">
        <v>7</v>
      </c>
      <c r="M25" s="62"/>
      <c r="N25" s="61"/>
      <c r="O25" s="57"/>
      <c r="P25" s="57"/>
      <c r="Q25" s="57"/>
      <c r="R25" s="73">
        <v>4461.66</v>
      </c>
      <c r="S25" s="45"/>
      <c r="T25" s="52">
        <f t="shared" si="0"/>
        <v>0</v>
      </c>
      <c r="U25" s="45"/>
      <c r="V25" s="45"/>
      <c r="W25" s="104" t="s">
        <v>249</v>
      </c>
    </row>
    <row r="26" spans="1:23" ht="81" customHeight="1">
      <c r="A26" s="58">
        <v>13</v>
      </c>
      <c r="B26" s="63" t="s">
        <v>148</v>
      </c>
      <c r="C26" s="65" t="s">
        <v>194</v>
      </c>
      <c r="D26" s="67" t="s">
        <v>195</v>
      </c>
      <c r="E26" s="60" t="s">
        <v>95</v>
      </c>
      <c r="F26" s="74" t="s">
        <v>229</v>
      </c>
      <c r="G26" s="63" t="s">
        <v>79</v>
      </c>
      <c r="H26" s="60" t="s">
        <v>69</v>
      </c>
      <c r="I26" s="60" t="s">
        <v>69</v>
      </c>
      <c r="J26" s="60" t="s">
        <v>77</v>
      </c>
      <c r="K26" s="73">
        <v>4</v>
      </c>
      <c r="L26" s="73">
        <v>4</v>
      </c>
      <c r="M26" s="61"/>
      <c r="N26" s="61"/>
      <c r="O26" s="57"/>
      <c r="P26" s="57"/>
      <c r="Q26" s="57"/>
      <c r="R26" s="73">
        <v>897.44</v>
      </c>
      <c r="S26" s="45"/>
      <c r="T26" s="52">
        <f t="shared" si="0"/>
        <v>0</v>
      </c>
      <c r="U26" s="45"/>
      <c r="V26" s="45"/>
      <c r="W26" s="104"/>
    </row>
    <row r="27" spans="1:23" ht="81" customHeight="1">
      <c r="A27" s="58">
        <v>14</v>
      </c>
      <c r="B27" s="63" t="s">
        <v>149</v>
      </c>
      <c r="C27" s="64" t="s">
        <v>196</v>
      </c>
      <c r="D27" s="67" t="s">
        <v>197</v>
      </c>
      <c r="E27" s="60" t="s">
        <v>96</v>
      </c>
      <c r="F27" s="74"/>
      <c r="G27" s="63" t="s">
        <v>79</v>
      </c>
      <c r="H27" s="60" t="s">
        <v>69</v>
      </c>
      <c r="I27" s="60" t="s">
        <v>69</v>
      </c>
      <c r="J27" s="60" t="s">
        <v>77</v>
      </c>
      <c r="K27" s="73">
        <v>3</v>
      </c>
      <c r="L27" s="73">
        <v>3</v>
      </c>
      <c r="M27" s="61"/>
      <c r="N27" s="61"/>
      <c r="O27" s="57"/>
      <c r="P27" s="57"/>
      <c r="Q27" s="57"/>
      <c r="R27" s="73">
        <v>764.84999999999991</v>
      </c>
      <c r="S27" s="45"/>
      <c r="T27" s="52">
        <f t="shared" si="0"/>
        <v>0</v>
      </c>
      <c r="U27" s="45"/>
      <c r="V27" s="45"/>
      <c r="W27" s="104" t="s">
        <v>250</v>
      </c>
    </row>
    <row r="28" spans="1:23" ht="81" customHeight="1">
      <c r="A28" s="58">
        <v>15</v>
      </c>
      <c r="B28" s="63" t="s">
        <v>150</v>
      </c>
      <c r="C28" s="65" t="s">
        <v>198</v>
      </c>
      <c r="D28" s="64" t="s">
        <v>195</v>
      </c>
      <c r="E28" s="60" t="s">
        <v>97</v>
      </c>
      <c r="F28" s="74"/>
      <c r="G28" s="63" t="s">
        <v>79</v>
      </c>
      <c r="H28" s="60" t="s">
        <v>69</v>
      </c>
      <c r="I28" s="60" t="s">
        <v>69</v>
      </c>
      <c r="J28" s="60" t="s">
        <v>77</v>
      </c>
      <c r="K28" s="73">
        <v>17</v>
      </c>
      <c r="L28" s="73">
        <v>17</v>
      </c>
      <c r="M28" s="61"/>
      <c r="N28" s="61"/>
      <c r="O28" s="57"/>
      <c r="P28" s="57"/>
      <c r="Q28" s="57"/>
      <c r="R28" s="73">
        <v>7801.47</v>
      </c>
      <c r="S28" s="45"/>
      <c r="T28" s="52">
        <f t="shared" si="0"/>
        <v>0</v>
      </c>
      <c r="U28" s="45"/>
      <c r="V28" s="45"/>
      <c r="W28" s="104"/>
    </row>
    <row r="29" spans="1:23" ht="81" customHeight="1">
      <c r="A29" s="58">
        <v>16</v>
      </c>
      <c r="B29" s="63" t="s">
        <v>151</v>
      </c>
      <c r="C29" s="68" t="s">
        <v>199</v>
      </c>
      <c r="D29" s="69" t="s">
        <v>200</v>
      </c>
      <c r="E29" s="60" t="s">
        <v>98</v>
      </c>
      <c r="F29" s="74" t="s">
        <v>230</v>
      </c>
      <c r="G29" s="63" t="s">
        <v>133</v>
      </c>
      <c r="H29" s="60" t="s">
        <v>69</v>
      </c>
      <c r="I29" s="60" t="s">
        <v>69</v>
      </c>
      <c r="J29" s="60" t="s">
        <v>77</v>
      </c>
      <c r="K29" s="73">
        <v>66</v>
      </c>
      <c r="L29" s="73">
        <v>66</v>
      </c>
      <c r="M29" s="61"/>
      <c r="N29" s="61"/>
      <c r="O29" s="57"/>
      <c r="P29" s="57"/>
      <c r="Q29" s="57"/>
      <c r="R29" s="73">
        <v>38331.479999999996</v>
      </c>
      <c r="S29" s="45"/>
      <c r="T29" s="52">
        <f t="shared" si="0"/>
        <v>0</v>
      </c>
      <c r="U29" s="45"/>
      <c r="V29" s="45"/>
      <c r="W29" s="104"/>
    </row>
    <row r="30" spans="1:23" ht="81" customHeight="1">
      <c r="A30" s="58">
        <v>17</v>
      </c>
      <c r="B30" s="63" t="s">
        <v>152</v>
      </c>
      <c r="C30" s="65" t="s">
        <v>201</v>
      </c>
      <c r="D30" s="70" t="s">
        <v>202</v>
      </c>
      <c r="E30" s="60" t="s">
        <v>99</v>
      </c>
      <c r="F30" s="74" t="s">
        <v>231</v>
      </c>
      <c r="G30" s="63" t="s">
        <v>133</v>
      </c>
      <c r="H30" s="60" t="s">
        <v>69</v>
      </c>
      <c r="I30" s="60" t="s">
        <v>69</v>
      </c>
      <c r="J30" s="60" t="s">
        <v>77</v>
      </c>
      <c r="K30" s="73">
        <v>13</v>
      </c>
      <c r="L30" s="73">
        <v>13</v>
      </c>
      <c r="M30" s="61"/>
      <c r="N30" s="61"/>
      <c r="O30" s="57"/>
      <c r="P30" s="57"/>
      <c r="Q30" s="57"/>
      <c r="R30" s="73">
        <v>6628.7</v>
      </c>
      <c r="S30" s="45"/>
      <c r="T30" s="52">
        <f t="shared" si="0"/>
        <v>0</v>
      </c>
      <c r="U30" s="45"/>
      <c r="V30" s="45"/>
      <c r="W30" s="104"/>
    </row>
    <row r="31" spans="1:23" ht="81" customHeight="1">
      <c r="A31" s="58">
        <v>18</v>
      </c>
      <c r="B31" s="63" t="s">
        <v>153</v>
      </c>
      <c r="C31" s="65" t="s">
        <v>203</v>
      </c>
      <c r="D31" s="66" t="s">
        <v>190</v>
      </c>
      <c r="E31" s="60" t="s">
        <v>100</v>
      </c>
      <c r="F31" s="74" t="s">
        <v>232</v>
      </c>
      <c r="G31" s="63" t="s">
        <v>133</v>
      </c>
      <c r="H31" s="60" t="s">
        <v>69</v>
      </c>
      <c r="I31" s="60" t="s">
        <v>69</v>
      </c>
      <c r="J31" s="60" t="s">
        <v>77</v>
      </c>
      <c r="K31" s="73">
        <v>3</v>
      </c>
      <c r="L31" s="73">
        <v>3</v>
      </c>
      <c r="M31" s="61"/>
      <c r="N31" s="61"/>
      <c r="O31" s="57"/>
      <c r="P31" s="57"/>
      <c r="Q31" s="57"/>
      <c r="R31" s="73">
        <v>1835.6399999999999</v>
      </c>
      <c r="S31" s="45"/>
      <c r="T31" s="52">
        <f t="shared" si="0"/>
        <v>0</v>
      </c>
      <c r="U31" s="45"/>
      <c r="V31" s="45"/>
      <c r="W31" s="104"/>
    </row>
    <row r="32" spans="1:23" ht="81" customHeight="1">
      <c r="A32" s="58">
        <v>19</v>
      </c>
      <c r="B32" s="63" t="s">
        <v>154</v>
      </c>
      <c r="C32" s="65" t="s">
        <v>204</v>
      </c>
      <c r="D32" s="64" t="s">
        <v>190</v>
      </c>
      <c r="E32" s="60" t="s">
        <v>101</v>
      </c>
      <c r="F32" s="74"/>
      <c r="G32" s="63" t="s">
        <v>79</v>
      </c>
      <c r="H32" s="60" t="s">
        <v>69</v>
      </c>
      <c r="I32" s="60" t="s">
        <v>69</v>
      </c>
      <c r="J32" s="60" t="s">
        <v>77</v>
      </c>
      <c r="K32" s="73">
        <v>5</v>
      </c>
      <c r="L32" s="73">
        <v>5</v>
      </c>
      <c r="M32" s="61"/>
      <c r="N32" s="61"/>
      <c r="O32" s="57"/>
      <c r="P32" s="57"/>
      <c r="Q32" s="57"/>
      <c r="R32" s="73">
        <v>155</v>
      </c>
      <c r="S32" s="45"/>
      <c r="T32" s="52">
        <f t="shared" si="0"/>
        <v>0</v>
      </c>
      <c r="U32" s="45"/>
      <c r="V32" s="45"/>
      <c r="W32" s="104"/>
    </row>
    <row r="33" spans="1:23" ht="81" customHeight="1">
      <c r="A33" s="58">
        <v>20</v>
      </c>
      <c r="B33" s="63" t="s">
        <v>155</v>
      </c>
      <c r="C33" s="65" t="s">
        <v>204</v>
      </c>
      <c r="D33" s="64" t="s">
        <v>190</v>
      </c>
      <c r="E33" s="60" t="s">
        <v>102</v>
      </c>
      <c r="F33" s="74"/>
      <c r="G33" s="63" t="s">
        <v>79</v>
      </c>
      <c r="H33" s="60" t="s">
        <v>69</v>
      </c>
      <c r="I33" s="60" t="s">
        <v>69</v>
      </c>
      <c r="J33" s="60" t="s">
        <v>77</v>
      </c>
      <c r="K33" s="73">
        <v>9</v>
      </c>
      <c r="L33" s="73">
        <v>9</v>
      </c>
      <c r="M33" s="62"/>
      <c r="N33" s="62"/>
      <c r="O33" s="57"/>
      <c r="P33" s="57"/>
      <c r="Q33" s="57"/>
      <c r="R33" s="73">
        <v>279</v>
      </c>
      <c r="S33" s="45"/>
      <c r="T33" s="52">
        <f t="shared" si="0"/>
        <v>0</v>
      </c>
      <c r="U33" s="45"/>
      <c r="V33" s="45"/>
      <c r="W33" s="104"/>
    </row>
    <row r="34" spans="1:23" ht="81" customHeight="1">
      <c r="A34" s="58">
        <v>21</v>
      </c>
      <c r="B34" s="63" t="s">
        <v>156</v>
      </c>
      <c r="C34" s="71" t="s">
        <v>199</v>
      </c>
      <c r="D34" s="72" t="s">
        <v>200</v>
      </c>
      <c r="E34" s="60" t="s">
        <v>103</v>
      </c>
      <c r="F34" s="74" t="s">
        <v>233</v>
      </c>
      <c r="G34" s="63" t="s">
        <v>133</v>
      </c>
      <c r="H34" s="60" t="s">
        <v>69</v>
      </c>
      <c r="I34" s="60" t="s">
        <v>69</v>
      </c>
      <c r="J34" s="60" t="s">
        <v>77</v>
      </c>
      <c r="K34" s="73">
        <v>18</v>
      </c>
      <c r="L34" s="73">
        <v>18</v>
      </c>
      <c r="M34" s="62"/>
      <c r="N34" s="62"/>
      <c r="O34" s="57"/>
      <c r="P34" s="57"/>
      <c r="Q34" s="57"/>
      <c r="R34" s="73">
        <v>10077.66</v>
      </c>
      <c r="S34" s="45"/>
      <c r="T34" s="52">
        <f t="shared" si="0"/>
        <v>0</v>
      </c>
      <c r="U34" s="45"/>
      <c r="V34" s="45"/>
      <c r="W34" s="104"/>
    </row>
    <row r="35" spans="1:23" ht="81" customHeight="1">
      <c r="A35" s="58">
        <v>22</v>
      </c>
      <c r="B35" s="63" t="s">
        <v>157</v>
      </c>
      <c r="C35" s="64" t="s">
        <v>205</v>
      </c>
      <c r="D35" s="64" t="s">
        <v>190</v>
      </c>
      <c r="E35" s="60" t="s">
        <v>104</v>
      </c>
      <c r="F35" s="74" t="s">
        <v>234</v>
      </c>
      <c r="G35" s="63" t="s">
        <v>79</v>
      </c>
      <c r="H35" s="60" t="s">
        <v>69</v>
      </c>
      <c r="I35" s="60" t="s">
        <v>69</v>
      </c>
      <c r="J35" s="60" t="s">
        <v>77</v>
      </c>
      <c r="K35" s="73">
        <v>1</v>
      </c>
      <c r="L35" s="73">
        <v>1</v>
      </c>
      <c r="M35" s="62"/>
      <c r="N35" s="62"/>
      <c r="O35" s="57"/>
      <c r="P35" s="57"/>
      <c r="Q35" s="57"/>
      <c r="R35" s="73">
        <v>203.82</v>
      </c>
      <c r="S35" s="45"/>
      <c r="T35" s="52">
        <f t="shared" si="0"/>
        <v>0</v>
      </c>
      <c r="U35" s="45"/>
      <c r="V35" s="45"/>
      <c r="W35" s="104"/>
    </row>
    <row r="36" spans="1:23" ht="81" customHeight="1">
      <c r="A36" s="58">
        <v>23</v>
      </c>
      <c r="B36" s="63" t="s">
        <v>158</v>
      </c>
      <c r="C36" s="65" t="s">
        <v>206</v>
      </c>
      <c r="D36" s="64" t="s">
        <v>207</v>
      </c>
      <c r="E36" s="60" t="s">
        <v>105</v>
      </c>
      <c r="F36" s="74"/>
      <c r="G36" s="63" t="s">
        <v>134</v>
      </c>
      <c r="H36" s="60" t="s">
        <v>69</v>
      </c>
      <c r="I36" s="60" t="s">
        <v>69</v>
      </c>
      <c r="J36" s="60" t="s">
        <v>77</v>
      </c>
      <c r="K36" s="73">
        <v>5</v>
      </c>
      <c r="L36" s="73">
        <v>5</v>
      </c>
      <c r="M36" s="62"/>
      <c r="N36" s="62"/>
      <c r="O36" s="57"/>
      <c r="P36" s="57"/>
      <c r="Q36" s="57"/>
      <c r="R36" s="73">
        <v>193.75</v>
      </c>
      <c r="S36" s="45"/>
      <c r="T36" s="52">
        <f t="shared" si="0"/>
        <v>0</v>
      </c>
      <c r="U36" s="45"/>
      <c r="V36" s="45"/>
      <c r="W36" s="104" t="s">
        <v>251</v>
      </c>
    </row>
    <row r="37" spans="1:23" ht="81" customHeight="1">
      <c r="A37" s="58">
        <v>24</v>
      </c>
      <c r="B37" s="63" t="s">
        <v>159</v>
      </c>
      <c r="C37" s="65" t="s">
        <v>206</v>
      </c>
      <c r="D37" s="64" t="s">
        <v>207</v>
      </c>
      <c r="E37" s="60" t="s">
        <v>106</v>
      </c>
      <c r="F37" s="74"/>
      <c r="G37" s="63" t="s">
        <v>79</v>
      </c>
      <c r="H37" s="60" t="s">
        <v>69</v>
      </c>
      <c r="I37" s="60" t="s">
        <v>69</v>
      </c>
      <c r="J37" s="60" t="s">
        <v>77</v>
      </c>
      <c r="K37" s="73">
        <v>3</v>
      </c>
      <c r="L37" s="73">
        <v>3</v>
      </c>
      <c r="M37" s="62"/>
      <c r="N37" s="62"/>
      <c r="O37" s="57"/>
      <c r="P37" s="57"/>
      <c r="Q37" s="57"/>
      <c r="R37" s="73">
        <v>93</v>
      </c>
      <c r="S37" s="45"/>
      <c r="T37" s="52">
        <f t="shared" si="0"/>
        <v>0</v>
      </c>
      <c r="U37" s="45"/>
      <c r="V37" s="45"/>
      <c r="W37" s="104" t="s">
        <v>251</v>
      </c>
    </row>
    <row r="38" spans="1:23" ht="69" customHeight="1">
      <c r="A38" s="58">
        <v>25</v>
      </c>
      <c r="B38" s="63" t="s">
        <v>160</v>
      </c>
      <c r="C38" s="65" t="s">
        <v>206</v>
      </c>
      <c r="D38" s="64" t="s">
        <v>190</v>
      </c>
      <c r="E38" s="60" t="s">
        <v>107</v>
      </c>
      <c r="F38" s="74"/>
      <c r="G38" s="63" t="s">
        <v>79</v>
      </c>
      <c r="H38" s="60" t="s">
        <v>69</v>
      </c>
      <c r="I38" s="60" t="s">
        <v>69</v>
      </c>
      <c r="J38" s="60" t="s">
        <v>77</v>
      </c>
      <c r="K38" s="73">
        <v>30</v>
      </c>
      <c r="L38" s="73">
        <v>30</v>
      </c>
      <c r="M38" s="62"/>
      <c r="N38" s="62"/>
      <c r="O38" s="57"/>
      <c r="P38" s="57"/>
      <c r="Q38" s="57"/>
      <c r="R38" s="73">
        <v>661.8</v>
      </c>
      <c r="S38" s="45"/>
      <c r="T38" s="52">
        <f t="shared" si="0"/>
        <v>0</v>
      </c>
      <c r="U38" s="45"/>
      <c r="V38" s="45"/>
      <c r="W38" s="104"/>
    </row>
    <row r="39" spans="1:23" ht="69" customHeight="1">
      <c r="A39" s="58">
        <v>26</v>
      </c>
      <c r="B39" s="63" t="s">
        <v>161</v>
      </c>
      <c r="C39" s="65" t="s">
        <v>206</v>
      </c>
      <c r="D39" s="64" t="s">
        <v>207</v>
      </c>
      <c r="E39" s="60" t="s">
        <v>108</v>
      </c>
      <c r="F39" s="74"/>
      <c r="G39" s="63" t="s">
        <v>79</v>
      </c>
      <c r="H39" s="60" t="s">
        <v>69</v>
      </c>
      <c r="I39" s="60" t="s">
        <v>69</v>
      </c>
      <c r="J39" s="60" t="s">
        <v>77</v>
      </c>
      <c r="K39" s="73">
        <v>3</v>
      </c>
      <c r="L39" s="73">
        <v>3</v>
      </c>
      <c r="M39" s="62"/>
      <c r="N39" s="62"/>
      <c r="O39" s="57"/>
      <c r="P39" s="57"/>
      <c r="Q39" s="57"/>
      <c r="R39" s="73">
        <v>1682.67</v>
      </c>
      <c r="S39" s="45"/>
      <c r="T39" s="52">
        <f t="shared" si="0"/>
        <v>0</v>
      </c>
      <c r="U39" s="45"/>
      <c r="V39" s="45"/>
      <c r="W39" s="104"/>
    </row>
    <row r="40" spans="1:23" ht="69" customHeight="1">
      <c r="A40" s="58">
        <v>27</v>
      </c>
      <c r="B40" s="63" t="s">
        <v>162</v>
      </c>
      <c r="C40" s="64" t="s">
        <v>208</v>
      </c>
      <c r="D40" s="64" t="s">
        <v>190</v>
      </c>
      <c r="E40" s="60" t="s">
        <v>109</v>
      </c>
      <c r="F40" s="74" t="s">
        <v>235</v>
      </c>
      <c r="G40" s="63" t="s">
        <v>79</v>
      </c>
      <c r="H40" s="60" t="s">
        <v>69</v>
      </c>
      <c r="I40" s="60" t="s">
        <v>69</v>
      </c>
      <c r="J40" s="60" t="s">
        <v>77</v>
      </c>
      <c r="K40" s="73">
        <v>100</v>
      </c>
      <c r="L40" s="73">
        <v>100</v>
      </c>
      <c r="M40" s="62"/>
      <c r="N40" s="62"/>
      <c r="O40" s="57"/>
      <c r="P40" s="57"/>
      <c r="Q40" s="57"/>
      <c r="R40" s="73">
        <v>9994</v>
      </c>
      <c r="S40" s="45"/>
      <c r="T40" s="52">
        <f t="shared" si="0"/>
        <v>0</v>
      </c>
      <c r="U40" s="45"/>
      <c r="V40" s="45"/>
      <c r="W40" s="104"/>
    </row>
    <row r="41" spans="1:23" ht="69" customHeight="1">
      <c r="A41" s="58">
        <v>28</v>
      </c>
      <c r="B41" s="63" t="s">
        <v>163</v>
      </c>
      <c r="C41" s="65" t="s">
        <v>209</v>
      </c>
      <c r="D41" s="64" t="s">
        <v>190</v>
      </c>
      <c r="E41" s="60" t="s">
        <v>110</v>
      </c>
      <c r="F41" s="74" t="s">
        <v>236</v>
      </c>
      <c r="G41" s="63" t="s">
        <v>79</v>
      </c>
      <c r="H41" s="60" t="s">
        <v>69</v>
      </c>
      <c r="I41" s="60" t="s">
        <v>69</v>
      </c>
      <c r="J41" s="60" t="s">
        <v>77</v>
      </c>
      <c r="K41" s="73">
        <v>6</v>
      </c>
      <c r="L41" s="73">
        <v>6</v>
      </c>
      <c r="M41" s="62"/>
      <c r="N41" s="62"/>
      <c r="O41" s="57"/>
      <c r="P41" s="57"/>
      <c r="Q41" s="57"/>
      <c r="R41" s="73">
        <v>1340.04</v>
      </c>
      <c r="S41" s="45"/>
      <c r="T41" s="52">
        <f t="shared" si="0"/>
        <v>0</v>
      </c>
      <c r="U41" s="45"/>
      <c r="V41" s="45"/>
      <c r="W41" s="104"/>
    </row>
    <row r="42" spans="1:23" ht="69" customHeight="1">
      <c r="A42" s="58">
        <v>29</v>
      </c>
      <c r="B42" s="63" t="s">
        <v>164</v>
      </c>
      <c r="C42" s="65" t="s">
        <v>210</v>
      </c>
      <c r="D42" s="64" t="s">
        <v>190</v>
      </c>
      <c r="E42" s="60" t="s">
        <v>111</v>
      </c>
      <c r="F42" s="74" t="s">
        <v>237</v>
      </c>
      <c r="G42" s="63" t="s">
        <v>79</v>
      </c>
      <c r="H42" s="60" t="s">
        <v>69</v>
      </c>
      <c r="I42" s="60" t="s">
        <v>69</v>
      </c>
      <c r="J42" s="60" t="s">
        <v>77</v>
      </c>
      <c r="K42" s="73">
        <v>25</v>
      </c>
      <c r="L42" s="73">
        <v>25</v>
      </c>
      <c r="M42" s="62"/>
      <c r="N42" s="62"/>
      <c r="O42" s="57"/>
      <c r="P42" s="57"/>
      <c r="Q42" s="57"/>
      <c r="R42" s="73">
        <v>3875</v>
      </c>
      <c r="S42" s="45"/>
      <c r="T42" s="52">
        <f t="shared" si="0"/>
        <v>0</v>
      </c>
      <c r="U42" s="45"/>
      <c r="V42" s="45"/>
      <c r="W42" s="104"/>
    </row>
    <row r="43" spans="1:23" ht="69" customHeight="1">
      <c r="A43" s="58">
        <v>30</v>
      </c>
      <c r="B43" s="63" t="s">
        <v>165</v>
      </c>
      <c r="C43" s="65" t="s">
        <v>204</v>
      </c>
      <c r="D43" s="64" t="s">
        <v>190</v>
      </c>
      <c r="E43" s="60" t="s">
        <v>112</v>
      </c>
      <c r="F43" s="74"/>
      <c r="G43" s="63" t="s">
        <v>79</v>
      </c>
      <c r="H43" s="60" t="s">
        <v>69</v>
      </c>
      <c r="I43" s="60" t="s">
        <v>69</v>
      </c>
      <c r="J43" s="60" t="s">
        <v>77</v>
      </c>
      <c r="K43" s="73">
        <v>8</v>
      </c>
      <c r="L43" s="73">
        <v>8</v>
      </c>
      <c r="M43" s="62"/>
      <c r="N43" s="62"/>
      <c r="O43" s="57"/>
      <c r="P43" s="57"/>
      <c r="Q43" s="57"/>
      <c r="R43" s="73">
        <v>73053.600000000006</v>
      </c>
      <c r="S43" s="45"/>
      <c r="T43" s="52">
        <f t="shared" si="0"/>
        <v>0</v>
      </c>
      <c r="U43" s="45"/>
      <c r="V43" s="45"/>
      <c r="W43" s="104" t="s">
        <v>252</v>
      </c>
    </row>
    <row r="44" spans="1:23" ht="69" customHeight="1">
      <c r="A44" s="58">
        <v>31</v>
      </c>
      <c r="B44" s="63" t="s">
        <v>166</v>
      </c>
      <c r="C44" s="65" t="s">
        <v>204</v>
      </c>
      <c r="D44" s="64" t="s">
        <v>190</v>
      </c>
      <c r="E44" s="60" t="s">
        <v>113</v>
      </c>
      <c r="F44" s="74" t="s">
        <v>238</v>
      </c>
      <c r="G44" s="63" t="s">
        <v>79</v>
      </c>
      <c r="H44" s="60" t="s">
        <v>69</v>
      </c>
      <c r="I44" s="60" t="s">
        <v>69</v>
      </c>
      <c r="J44" s="60" t="s">
        <v>77</v>
      </c>
      <c r="K44" s="73">
        <v>50</v>
      </c>
      <c r="L44" s="73">
        <v>50</v>
      </c>
      <c r="M44" s="62"/>
      <c r="N44" s="62"/>
      <c r="O44" s="57"/>
      <c r="P44" s="57"/>
      <c r="Q44" s="57"/>
      <c r="R44" s="73">
        <v>7648.5</v>
      </c>
      <c r="S44" s="45"/>
      <c r="T44" s="52">
        <f t="shared" si="0"/>
        <v>0</v>
      </c>
      <c r="U44" s="45"/>
      <c r="V44" s="45"/>
      <c r="W44" s="104"/>
    </row>
    <row r="45" spans="1:23" ht="69" customHeight="1">
      <c r="A45" s="58">
        <v>32</v>
      </c>
      <c r="B45" s="63" t="s">
        <v>167</v>
      </c>
      <c r="C45" s="65" t="s">
        <v>204</v>
      </c>
      <c r="D45" s="64" t="s">
        <v>190</v>
      </c>
      <c r="E45" s="60" t="s">
        <v>114</v>
      </c>
      <c r="F45" s="74"/>
      <c r="G45" s="63" t="s">
        <v>135</v>
      </c>
      <c r="H45" s="60" t="s">
        <v>69</v>
      </c>
      <c r="I45" s="60" t="s">
        <v>69</v>
      </c>
      <c r="J45" s="60" t="s">
        <v>77</v>
      </c>
      <c r="K45" s="73">
        <v>18</v>
      </c>
      <c r="L45" s="73">
        <v>18</v>
      </c>
      <c r="M45" s="62"/>
      <c r="N45" s="62"/>
      <c r="O45" s="57"/>
      <c r="P45" s="57"/>
      <c r="Q45" s="57"/>
      <c r="R45" s="73">
        <v>7342.56</v>
      </c>
      <c r="S45" s="45"/>
      <c r="T45" s="52">
        <f t="shared" si="0"/>
        <v>0</v>
      </c>
      <c r="U45" s="45"/>
      <c r="V45" s="45"/>
      <c r="W45" s="104" t="s">
        <v>253</v>
      </c>
    </row>
    <row r="46" spans="1:23" ht="69" customHeight="1">
      <c r="A46" s="58">
        <v>33</v>
      </c>
      <c r="B46" s="63" t="s">
        <v>168</v>
      </c>
      <c r="C46" s="65" t="s">
        <v>211</v>
      </c>
      <c r="D46" s="64" t="s">
        <v>190</v>
      </c>
      <c r="E46" s="60" t="s">
        <v>115</v>
      </c>
      <c r="F46" s="74" t="s">
        <v>239</v>
      </c>
      <c r="G46" s="63" t="s">
        <v>79</v>
      </c>
      <c r="H46" s="60" t="s">
        <v>69</v>
      </c>
      <c r="I46" s="60" t="s">
        <v>69</v>
      </c>
      <c r="J46" s="60" t="s">
        <v>77</v>
      </c>
      <c r="K46" s="73">
        <v>120</v>
      </c>
      <c r="L46" s="73">
        <v>120</v>
      </c>
      <c r="M46" s="62"/>
      <c r="N46" s="62"/>
      <c r="O46" s="57"/>
      <c r="P46" s="57"/>
      <c r="Q46" s="57"/>
      <c r="R46" s="73">
        <v>1040.4000000000001</v>
      </c>
      <c r="S46" s="45"/>
      <c r="T46" s="52">
        <f t="shared" si="0"/>
        <v>0</v>
      </c>
      <c r="U46" s="45"/>
      <c r="V46" s="45"/>
      <c r="W46" s="104"/>
    </row>
    <row r="47" spans="1:23" ht="69" customHeight="1">
      <c r="A47" s="58">
        <v>34</v>
      </c>
      <c r="B47" s="63" t="s">
        <v>169</v>
      </c>
      <c r="C47" s="65" t="s">
        <v>212</v>
      </c>
      <c r="D47" s="64" t="s">
        <v>190</v>
      </c>
      <c r="E47" s="60" t="s">
        <v>116</v>
      </c>
      <c r="F47" s="74" t="s">
        <v>240</v>
      </c>
      <c r="G47" s="63" t="s">
        <v>133</v>
      </c>
      <c r="H47" s="60" t="s">
        <v>69</v>
      </c>
      <c r="I47" s="60" t="s">
        <v>69</v>
      </c>
      <c r="J47" s="60" t="s">
        <v>77</v>
      </c>
      <c r="K47" s="73">
        <v>60</v>
      </c>
      <c r="L47" s="73">
        <v>60</v>
      </c>
      <c r="M47" s="62"/>
      <c r="N47" s="62"/>
      <c r="O47" s="57"/>
      <c r="P47" s="57"/>
      <c r="Q47" s="57"/>
      <c r="R47" s="73">
        <v>6424.8</v>
      </c>
      <c r="S47" s="45"/>
      <c r="T47" s="52">
        <f t="shared" si="0"/>
        <v>0</v>
      </c>
      <c r="U47" s="45"/>
      <c r="V47" s="45"/>
      <c r="W47" s="104"/>
    </row>
    <row r="48" spans="1:23" ht="69" customHeight="1">
      <c r="A48" s="58">
        <v>35</v>
      </c>
      <c r="B48" s="63" t="s">
        <v>170</v>
      </c>
      <c r="C48" s="65" t="s">
        <v>213</v>
      </c>
      <c r="D48" s="64" t="s">
        <v>190</v>
      </c>
      <c r="E48" s="60" t="s">
        <v>117</v>
      </c>
      <c r="F48" s="74" t="s">
        <v>241</v>
      </c>
      <c r="G48" s="63" t="s">
        <v>133</v>
      </c>
      <c r="H48" s="60" t="s">
        <v>69</v>
      </c>
      <c r="I48" s="60" t="s">
        <v>69</v>
      </c>
      <c r="J48" s="60" t="s">
        <v>77</v>
      </c>
      <c r="K48" s="73">
        <v>5</v>
      </c>
      <c r="L48" s="73">
        <v>5</v>
      </c>
      <c r="M48" s="62"/>
      <c r="N48" s="62"/>
      <c r="O48" s="57"/>
      <c r="P48" s="57"/>
      <c r="Q48" s="57"/>
      <c r="R48" s="73">
        <v>3186.9</v>
      </c>
      <c r="S48" s="45"/>
      <c r="T48" s="52">
        <f t="shared" si="0"/>
        <v>0</v>
      </c>
      <c r="U48" s="45"/>
      <c r="V48" s="45"/>
      <c r="W48" s="104" t="s">
        <v>254</v>
      </c>
    </row>
    <row r="49" spans="1:23" ht="69" customHeight="1">
      <c r="A49" s="58">
        <v>36</v>
      </c>
      <c r="B49" s="63" t="s">
        <v>171</v>
      </c>
      <c r="C49" s="65" t="s">
        <v>204</v>
      </c>
      <c r="D49" s="64" t="s">
        <v>190</v>
      </c>
      <c r="E49" s="60" t="s">
        <v>118</v>
      </c>
      <c r="F49" s="74" t="s">
        <v>80</v>
      </c>
      <c r="G49" s="63" t="s">
        <v>135</v>
      </c>
      <c r="H49" s="60" t="s">
        <v>69</v>
      </c>
      <c r="I49" s="60" t="s">
        <v>69</v>
      </c>
      <c r="J49" s="60" t="s">
        <v>77</v>
      </c>
      <c r="K49" s="73">
        <v>2</v>
      </c>
      <c r="L49" s="73">
        <v>2</v>
      </c>
      <c r="M49" s="62"/>
      <c r="N49" s="62"/>
      <c r="O49" s="57"/>
      <c r="P49" s="57"/>
      <c r="Q49" s="57"/>
      <c r="R49" s="73">
        <v>1223.76</v>
      </c>
      <c r="S49" s="45"/>
      <c r="T49" s="52">
        <f t="shared" si="0"/>
        <v>0</v>
      </c>
      <c r="U49" s="45"/>
      <c r="V49" s="45"/>
      <c r="W49" s="104" t="s">
        <v>255</v>
      </c>
    </row>
    <row r="50" spans="1:23" ht="69" customHeight="1">
      <c r="A50" s="58">
        <v>37</v>
      </c>
      <c r="B50" s="63" t="s">
        <v>172</v>
      </c>
      <c r="C50" s="65" t="s">
        <v>204</v>
      </c>
      <c r="D50" s="64" t="s">
        <v>190</v>
      </c>
      <c r="E50" s="60" t="s">
        <v>119</v>
      </c>
      <c r="F50" s="74" t="s">
        <v>80</v>
      </c>
      <c r="G50" s="63" t="s">
        <v>79</v>
      </c>
      <c r="H50" s="60" t="s">
        <v>69</v>
      </c>
      <c r="I50" s="60" t="s">
        <v>69</v>
      </c>
      <c r="J50" s="60" t="s">
        <v>77</v>
      </c>
      <c r="K50" s="73">
        <v>20</v>
      </c>
      <c r="L50" s="73">
        <v>20</v>
      </c>
      <c r="M50" s="62"/>
      <c r="N50" s="62"/>
      <c r="O50" s="57"/>
      <c r="P50" s="57"/>
      <c r="Q50" s="57"/>
      <c r="R50" s="73">
        <v>1720</v>
      </c>
      <c r="S50" s="45"/>
      <c r="T50" s="52">
        <f t="shared" si="0"/>
        <v>0</v>
      </c>
      <c r="U50" s="45"/>
      <c r="V50" s="45"/>
      <c r="W50" s="104"/>
    </row>
    <row r="51" spans="1:23" ht="69" customHeight="1">
      <c r="A51" s="58">
        <v>38</v>
      </c>
      <c r="B51" s="63" t="s">
        <v>173</v>
      </c>
      <c r="C51" s="64" t="s">
        <v>186</v>
      </c>
      <c r="D51" s="64" t="s">
        <v>184</v>
      </c>
      <c r="E51" s="60" t="s">
        <v>120</v>
      </c>
      <c r="F51" s="74" t="s">
        <v>224</v>
      </c>
      <c r="G51" s="63" t="s">
        <v>79</v>
      </c>
      <c r="H51" s="60" t="s">
        <v>69</v>
      </c>
      <c r="I51" s="60" t="s">
        <v>69</v>
      </c>
      <c r="J51" s="60" t="s">
        <v>77</v>
      </c>
      <c r="K51" s="73">
        <v>15</v>
      </c>
      <c r="L51" s="73">
        <v>15</v>
      </c>
      <c r="M51" s="62"/>
      <c r="N51" s="62"/>
      <c r="O51" s="57"/>
      <c r="P51" s="57"/>
      <c r="Q51" s="57"/>
      <c r="R51" s="73">
        <v>19500</v>
      </c>
      <c r="S51" s="45"/>
      <c r="T51" s="52">
        <f t="shared" si="0"/>
        <v>0</v>
      </c>
      <c r="U51" s="45"/>
      <c r="V51" s="45"/>
      <c r="W51" s="104"/>
    </row>
    <row r="52" spans="1:23" ht="69" customHeight="1">
      <c r="A52" s="58">
        <v>39</v>
      </c>
      <c r="B52" s="63" t="s">
        <v>174</v>
      </c>
      <c r="C52" s="65" t="s">
        <v>214</v>
      </c>
      <c r="D52" s="64" t="s">
        <v>184</v>
      </c>
      <c r="E52" s="60" t="s">
        <v>121</v>
      </c>
      <c r="F52" s="74" t="s">
        <v>242</v>
      </c>
      <c r="G52" s="63" t="s">
        <v>130</v>
      </c>
      <c r="H52" s="60" t="s">
        <v>69</v>
      </c>
      <c r="I52" s="60" t="s">
        <v>69</v>
      </c>
      <c r="J52" s="60" t="s">
        <v>77</v>
      </c>
      <c r="K52" s="73">
        <v>15</v>
      </c>
      <c r="L52" s="73">
        <v>15</v>
      </c>
      <c r="M52" s="62"/>
      <c r="N52" s="62"/>
      <c r="O52" s="57"/>
      <c r="P52" s="57"/>
      <c r="Q52" s="57"/>
      <c r="R52" s="73">
        <v>5136</v>
      </c>
      <c r="S52" s="45"/>
      <c r="T52" s="52">
        <f t="shared" si="0"/>
        <v>0</v>
      </c>
      <c r="U52" s="45"/>
      <c r="V52" s="45"/>
      <c r="W52" s="104" t="s">
        <v>256</v>
      </c>
    </row>
    <row r="53" spans="1:23" ht="69" customHeight="1">
      <c r="A53" s="58">
        <v>40</v>
      </c>
      <c r="B53" s="63" t="s">
        <v>175</v>
      </c>
      <c r="C53" s="65" t="s">
        <v>215</v>
      </c>
      <c r="D53" s="67" t="s">
        <v>195</v>
      </c>
      <c r="E53" s="60" t="s">
        <v>122</v>
      </c>
      <c r="F53" s="74" t="s">
        <v>243</v>
      </c>
      <c r="G53" s="63" t="s">
        <v>130</v>
      </c>
      <c r="H53" s="60" t="s">
        <v>69</v>
      </c>
      <c r="I53" s="60" t="s">
        <v>69</v>
      </c>
      <c r="J53" s="60" t="s">
        <v>77</v>
      </c>
      <c r="K53" s="73">
        <v>100</v>
      </c>
      <c r="L53" s="73">
        <v>100</v>
      </c>
      <c r="M53" s="62"/>
      <c r="N53" s="62"/>
      <c r="O53" s="57"/>
      <c r="P53" s="57"/>
      <c r="Q53" s="57"/>
      <c r="R53" s="73">
        <v>5933</v>
      </c>
      <c r="S53" s="45"/>
      <c r="T53" s="52">
        <f t="shared" si="0"/>
        <v>0</v>
      </c>
      <c r="U53" s="45"/>
      <c r="V53" s="45"/>
      <c r="W53" s="104" t="s">
        <v>257</v>
      </c>
    </row>
    <row r="54" spans="1:23" ht="69" customHeight="1">
      <c r="A54" s="58">
        <v>41</v>
      </c>
      <c r="B54" s="63" t="s">
        <v>176</v>
      </c>
      <c r="C54" s="65" t="s">
        <v>216</v>
      </c>
      <c r="D54" s="67" t="s">
        <v>217</v>
      </c>
      <c r="E54" s="60" t="s">
        <v>123</v>
      </c>
      <c r="F54" s="74" t="s">
        <v>244</v>
      </c>
      <c r="G54" s="63" t="s">
        <v>79</v>
      </c>
      <c r="H54" s="60" t="s">
        <v>69</v>
      </c>
      <c r="I54" s="60" t="s">
        <v>69</v>
      </c>
      <c r="J54" s="60" t="s">
        <v>77</v>
      </c>
      <c r="K54" s="73">
        <v>5</v>
      </c>
      <c r="L54" s="73">
        <v>5</v>
      </c>
      <c r="M54" s="62"/>
      <c r="N54" s="62"/>
      <c r="O54" s="57"/>
      <c r="P54" s="57"/>
      <c r="Q54" s="57"/>
      <c r="R54" s="73">
        <v>3075</v>
      </c>
      <c r="S54" s="45"/>
      <c r="T54" s="52">
        <f t="shared" si="0"/>
        <v>0</v>
      </c>
      <c r="U54" s="45"/>
      <c r="V54" s="45"/>
      <c r="W54" s="104" t="s">
        <v>258</v>
      </c>
    </row>
    <row r="55" spans="1:23" ht="69" customHeight="1">
      <c r="A55" s="58">
        <v>42</v>
      </c>
      <c r="B55" s="63" t="s">
        <v>177</v>
      </c>
      <c r="C55" s="64" t="s">
        <v>186</v>
      </c>
      <c r="D55" s="64" t="s">
        <v>184</v>
      </c>
      <c r="E55" s="60" t="s">
        <v>124</v>
      </c>
      <c r="F55" s="74"/>
      <c r="G55" s="63" t="s">
        <v>79</v>
      </c>
      <c r="H55" s="60" t="s">
        <v>69</v>
      </c>
      <c r="I55" s="60" t="s">
        <v>69</v>
      </c>
      <c r="J55" s="60" t="s">
        <v>77</v>
      </c>
      <c r="K55" s="73">
        <v>2</v>
      </c>
      <c r="L55" s="73">
        <v>2</v>
      </c>
      <c r="M55" s="62"/>
      <c r="N55" s="62"/>
      <c r="O55" s="57"/>
      <c r="P55" s="57"/>
      <c r="Q55" s="57"/>
      <c r="R55" s="73">
        <v>2600</v>
      </c>
      <c r="S55" s="45"/>
      <c r="T55" s="52">
        <f t="shared" si="0"/>
        <v>0</v>
      </c>
      <c r="U55" s="45"/>
      <c r="V55" s="45"/>
      <c r="W55" s="104" t="s">
        <v>259</v>
      </c>
    </row>
    <row r="56" spans="1:23" ht="69" customHeight="1">
      <c r="A56" s="58">
        <v>43</v>
      </c>
      <c r="B56" s="63" t="s">
        <v>178</v>
      </c>
      <c r="C56" s="65" t="s">
        <v>218</v>
      </c>
      <c r="D56" s="67" t="s">
        <v>219</v>
      </c>
      <c r="E56" s="60" t="s">
        <v>125</v>
      </c>
      <c r="F56" s="74"/>
      <c r="G56" s="63" t="s">
        <v>130</v>
      </c>
      <c r="H56" s="60" t="s">
        <v>69</v>
      </c>
      <c r="I56" s="60" t="s">
        <v>69</v>
      </c>
      <c r="J56" s="60" t="s">
        <v>77</v>
      </c>
      <c r="K56" s="73">
        <v>1</v>
      </c>
      <c r="L56" s="73">
        <v>1</v>
      </c>
      <c r="M56" s="62"/>
      <c r="N56" s="62"/>
      <c r="O56" s="57"/>
      <c r="P56" s="57"/>
      <c r="Q56" s="57"/>
      <c r="R56" s="73">
        <v>880</v>
      </c>
      <c r="S56" s="45"/>
      <c r="T56" s="52">
        <f t="shared" si="0"/>
        <v>0</v>
      </c>
      <c r="U56" s="45"/>
      <c r="V56" s="45"/>
      <c r="W56" s="104"/>
    </row>
    <row r="57" spans="1:23" ht="69" customHeight="1">
      <c r="A57" s="58">
        <v>44</v>
      </c>
      <c r="B57" s="63" t="s">
        <v>179</v>
      </c>
      <c r="C57" s="65" t="s">
        <v>199</v>
      </c>
      <c r="D57" s="67" t="s">
        <v>220</v>
      </c>
      <c r="E57" s="60" t="s">
        <v>126</v>
      </c>
      <c r="F57" s="74"/>
      <c r="G57" s="63" t="s">
        <v>133</v>
      </c>
      <c r="H57" s="60" t="s">
        <v>69</v>
      </c>
      <c r="I57" s="60" t="s">
        <v>69</v>
      </c>
      <c r="J57" s="60" t="s">
        <v>77</v>
      </c>
      <c r="K57" s="73">
        <v>30</v>
      </c>
      <c r="L57" s="73">
        <v>30</v>
      </c>
      <c r="M57" s="62"/>
      <c r="N57" s="62"/>
      <c r="O57" s="57"/>
      <c r="P57" s="57"/>
      <c r="Q57" s="57"/>
      <c r="R57" s="73">
        <v>32490</v>
      </c>
      <c r="S57" s="45"/>
      <c r="T57" s="52">
        <f t="shared" si="0"/>
        <v>0</v>
      </c>
      <c r="U57" s="45"/>
      <c r="V57" s="45"/>
      <c r="W57" s="104"/>
    </row>
    <row r="58" spans="1:23" ht="69" customHeight="1">
      <c r="A58" s="58">
        <v>45</v>
      </c>
      <c r="B58" s="63" t="s">
        <v>180</v>
      </c>
      <c r="C58" s="65" t="s">
        <v>199</v>
      </c>
      <c r="D58" s="67" t="s">
        <v>220</v>
      </c>
      <c r="E58" s="60" t="s">
        <v>127</v>
      </c>
      <c r="F58" s="74"/>
      <c r="G58" s="63" t="s">
        <v>133</v>
      </c>
      <c r="H58" s="60" t="s">
        <v>69</v>
      </c>
      <c r="I58" s="60" t="s">
        <v>69</v>
      </c>
      <c r="J58" s="60" t="s">
        <v>77</v>
      </c>
      <c r="K58" s="73">
        <v>30</v>
      </c>
      <c r="L58" s="73">
        <v>30</v>
      </c>
      <c r="M58" s="62"/>
      <c r="N58" s="62"/>
      <c r="O58" s="57"/>
      <c r="P58" s="57"/>
      <c r="Q58" s="57"/>
      <c r="R58" s="73">
        <v>2274.9</v>
      </c>
      <c r="S58" s="45"/>
      <c r="T58" s="52">
        <f t="shared" si="0"/>
        <v>0</v>
      </c>
      <c r="U58" s="45"/>
      <c r="V58" s="45"/>
      <c r="W58" s="104" t="s">
        <v>260</v>
      </c>
    </row>
    <row r="59" spans="1:23" ht="69" customHeight="1">
      <c r="A59" s="58">
        <v>46</v>
      </c>
      <c r="B59" s="63" t="s">
        <v>181</v>
      </c>
      <c r="C59" s="65" t="s">
        <v>204</v>
      </c>
      <c r="D59" s="64" t="s">
        <v>190</v>
      </c>
      <c r="E59" s="60" t="s">
        <v>128</v>
      </c>
      <c r="F59" s="74" t="s">
        <v>245</v>
      </c>
      <c r="G59" s="63" t="s">
        <v>81</v>
      </c>
      <c r="H59" s="60" t="s">
        <v>69</v>
      </c>
      <c r="I59" s="60" t="s">
        <v>69</v>
      </c>
      <c r="J59" s="60" t="s">
        <v>77</v>
      </c>
      <c r="K59" s="73">
        <v>10</v>
      </c>
      <c r="L59" s="73">
        <v>10</v>
      </c>
      <c r="M59" s="62"/>
      <c r="N59" s="62"/>
      <c r="O59" s="57"/>
      <c r="P59" s="57"/>
      <c r="Q59" s="57"/>
      <c r="R59" s="73">
        <v>254.3</v>
      </c>
      <c r="S59" s="45"/>
      <c r="T59" s="52">
        <f t="shared" si="0"/>
        <v>0</v>
      </c>
      <c r="U59" s="45"/>
      <c r="V59" s="45"/>
      <c r="W59" s="104"/>
    </row>
    <row r="60" spans="1:23" ht="69" customHeight="1">
      <c r="A60" s="58">
        <v>47</v>
      </c>
      <c r="B60" s="63" t="s">
        <v>182</v>
      </c>
      <c r="C60" s="65" t="s">
        <v>194</v>
      </c>
      <c r="D60" s="67" t="s">
        <v>195</v>
      </c>
      <c r="E60" s="60" t="s">
        <v>129</v>
      </c>
      <c r="F60" s="74" t="s">
        <v>246</v>
      </c>
      <c r="G60" s="63" t="s">
        <v>79</v>
      </c>
      <c r="H60" s="60" t="s">
        <v>69</v>
      </c>
      <c r="I60" s="60" t="s">
        <v>69</v>
      </c>
      <c r="J60" s="60" t="s">
        <v>77</v>
      </c>
      <c r="K60" s="73">
        <v>1</v>
      </c>
      <c r="L60" s="73">
        <v>1</v>
      </c>
      <c r="M60" s="62"/>
      <c r="N60" s="62"/>
      <c r="O60" s="57"/>
      <c r="P60" s="57"/>
      <c r="Q60" s="57"/>
      <c r="R60" s="73">
        <v>499</v>
      </c>
      <c r="S60" s="45"/>
      <c r="T60" s="52">
        <f t="shared" si="0"/>
        <v>0</v>
      </c>
      <c r="U60" s="45"/>
      <c r="V60" s="45"/>
      <c r="W60" s="104"/>
    </row>
    <row r="61" spans="1:23" s="5" customFormat="1" ht="27.75" customHeight="1">
      <c r="A61" s="20"/>
      <c r="B61" s="44"/>
      <c r="C61" s="44"/>
      <c r="D61" s="42"/>
      <c r="E61" s="36" t="s">
        <v>72</v>
      </c>
      <c r="F61" s="35"/>
      <c r="G61" s="35"/>
      <c r="H61" s="35"/>
      <c r="I61" s="35"/>
      <c r="J61" s="36"/>
      <c r="K61" s="46"/>
      <c r="L61" s="47"/>
      <c r="M61" s="47"/>
      <c r="N61" s="47"/>
      <c r="O61" s="47"/>
      <c r="P61" s="47"/>
      <c r="Q61" s="47"/>
      <c r="R61" s="48">
        <f>SUM(R14:R60)</f>
        <v>371112.94400000008</v>
      </c>
      <c r="S61" s="48"/>
      <c r="T61" s="48">
        <f>SUM(T14:T38)</f>
        <v>0</v>
      </c>
      <c r="U61" s="47"/>
      <c r="V61" s="47"/>
      <c r="W61" s="47"/>
    </row>
    <row r="62" spans="1:23" s="5" customFormat="1">
      <c r="A62" s="21"/>
      <c r="B62" s="21"/>
      <c r="C62" s="43"/>
      <c r="D62" s="21"/>
      <c r="E62" s="22"/>
      <c r="F62" s="22"/>
      <c r="G62" s="22"/>
      <c r="H62" s="22"/>
      <c r="I62" s="22"/>
      <c r="J62" s="22"/>
      <c r="K62" s="25"/>
      <c r="L62" s="22"/>
      <c r="M62" s="22"/>
      <c r="N62" s="22"/>
      <c r="O62" s="22"/>
      <c r="P62" s="22"/>
      <c r="Q62" s="22"/>
      <c r="R62" s="59"/>
      <c r="S62" s="22"/>
      <c r="T62" s="22"/>
      <c r="U62" s="22"/>
      <c r="V62" s="22"/>
      <c r="W62" s="22"/>
    </row>
    <row r="63" spans="1:23" s="12" customFormat="1">
      <c r="A63" s="6" t="s">
        <v>8</v>
      </c>
      <c r="B63" s="6"/>
      <c r="C63" s="6"/>
      <c r="D63" s="7"/>
      <c r="E63" s="7"/>
      <c r="F63" s="8"/>
      <c r="G63" s="9"/>
      <c r="H63" s="7"/>
      <c r="I63" s="7"/>
      <c r="J63" s="10"/>
      <c r="K63" s="7"/>
      <c r="L63" s="7"/>
      <c r="M63" s="7"/>
      <c r="N63" s="7"/>
      <c r="O63" s="7"/>
      <c r="P63" s="7"/>
      <c r="Q63" s="7"/>
      <c r="R63" s="7"/>
      <c r="S63" s="11"/>
      <c r="T63" s="11"/>
      <c r="U63" s="11"/>
      <c r="V63" s="11"/>
      <c r="W63" s="7"/>
    </row>
    <row r="64" spans="1:23" s="5" customFormat="1" ht="19.5" customHeight="1">
      <c r="A64" s="91" t="s">
        <v>9</v>
      </c>
      <c r="B64" s="91"/>
      <c r="C64" s="91"/>
      <c r="D64" s="91"/>
      <c r="E64" s="91"/>
      <c r="F64" s="93" t="s">
        <v>68</v>
      </c>
      <c r="G64" s="93"/>
      <c r="H64" s="93"/>
      <c r="I64" s="93"/>
      <c r="J64" s="93"/>
      <c r="K64" s="93"/>
      <c r="L64" s="93"/>
      <c r="M64" s="93"/>
      <c r="N64" s="93"/>
      <c r="O64" s="93"/>
      <c r="P64" s="93"/>
      <c r="Q64" s="93"/>
      <c r="R64" s="93"/>
      <c r="S64" s="93"/>
      <c r="T64" s="93"/>
      <c r="U64" s="93"/>
      <c r="V64" s="93"/>
      <c r="W64" s="93"/>
    </row>
    <row r="65" spans="1:173" s="5" customFormat="1">
      <c r="A65" s="91" t="s">
        <v>10</v>
      </c>
      <c r="B65" s="91"/>
      <c r="C65" s="91"/>
      <c r="D65" s="91"/>
      <c r="E65" s="91"/>
      <c r="F65" s="93" t="s">
        <v>60</v>
      </c>
      <c r="G65" s="93"/>
      <c r="H65" s="93"/>
      <c r="I65" s="93"/>
      <c r="J65" s="93"/>
      <c r="K65" s="93"/>
      <c r="L65" s="93"/>
      <c r="M65" s="93"/>
      <c r="N65" s="93"/>
      <c r="O65" s="93"/>
      <c r="P65" s="93"/>
      <c r="Q65" s="93"/>
      <c r="R65" s="93"/>
      <c r="S65" s="93"/>
      <c r="T65" s="93"/>
      <c r="U65" s="93"/>
      <c r="V65" s="93"/>
      <c r="W65" s="93"/>
    </row>
    <row r="66" spans="1:173" s="5" customFormat="1">
      <c r="A66" s="91" t="s">
        <v>11</v>
      </c>
      <c r="B66" s="91"/>
      <c r="C66" s="91"/>
      <c r="D66" s="91"/>
      <c r="E66" s="91"/>
      <c r="F66" s="93" t="s">
        <v>12</v>
      </c>
      <c r="G66" s="93"/>
      <c r="H66" s="93"/>
      <c r="I66" s="93"/>
      <c r="J66" s="93"/>
      <c r="K66" s="93"/>
      <c r="L66" s="93"/>
      <c r="M66" s="93"/>
      <c r="N66" s="93"/>
      <c r="O66" s="93"/>
      <c r="P66" s="93"/>
      <c r="Q66" s="93"/>
      <c r="R66" s="93"/>
      <c r="S66" s="93"/>
      <c r="T66" s="93"/>
      <c r="U66" s="93"/>
      <c r="V66" s="93"/>
      <c r="W66" s="93"/>
    </row>
    <row r="67" spans="1:173" s="5" customFormat="1">
      <c r="A67" s="91" t="s">
        <v>13</v>
      </c>
      <c r="B67" s="91"/>
      <c r="C67" s="91"/>
      <c r="D67" s="91"/>
      <c r="E67" s="91"/>
      <c r="F67" s="93" t="s">
        <v>53</v>
      </c>
      <c r="G67" s="93"/>
      <c r="H67" s="93"/>
      <c r="I67" s="93"/>
      <c r="J67" s="93"/>
      <c r="K67" s="93"/>
      <c r="L67" s="93"/>
      <c r="M67" s="93"/>
      <c r="N67" s="93"/>
      <c r="O67" s="93"/>
      <c r="P67" s="93"/>
      <c r="Q67" s="93"/>
      <c r="R67" s="93"/>
      <c r="S67" s="93"/>
      <c r="T67" s="93"/>
      <c r="U67" s="93"/>
      <c r="V67" s="93"/>
      <c r="W67" s="93"/>
    </row>
    <row r="68" spans="1:173" s="5" customFormat="1">
      <c r="A68" s="91" t="s">
        <v>14</v>
      </c>
      <c r="B68" s="91"/>
      <c r="C68" s="91"/>
      <c r="D68" s="91"/>
      <c r="E68" s="91"/>
      <c r="F68" s="93" t="s">
        <v>45</v>
      </c>
      <c r="G68" s="93"/>
      <c r="H68" s="93"/>
      <c r="I68" s="93"/>
      <c r="J68" s="93"/>
      <c r="K68" s="93"/>
      <c r="L68" s="93"/>
      <c r="M68" s="93"/>
      <c r="N68" s="93"/>
      <c r="O68" s="93"/>
      <c r="P68" s="93"/>
      <c r="Q68" s="93"/>
      <c r="R68" s="93"/>
      <c r="S68" s="93"/>
      <c r="T68" s="93"/>
      <c r="U68" s="93"/>
      <c r="V68" s="93"/>
      <c r="W68" s="93"/>
    </row>
    <row r="69" spans="1:173" s="12" customFormat="1">
      <c r="A69" s="6"/>
      <c r="B69" s="6"/>
      <c r="C69" s="6"/>
      <c r="D69" s="7"/>
      <c r="F69" s="37"/>
      <c r="G69" s="38"/>
      <c r="H69" s="39"/>
      <c r="I69" s="37"/>
      <c r="J69" s="37"/>
      <c r="K69" s="40"/>
      <c r="L69" s="37"/>
      <c r="M69" s="37"/>
      <c r="N69" s="37"/>
      <c r="O69" s="37"/>
      <c r="P69" s="37"/>
      <c r="Q69" s="37"/>
      <c r="R69" s="37"/>
      <c r="S69" s="37"/>
      <c r="T69" s="37"/>
      <c r="U69" s="37"/>
      <c r="V69" s="37"/>
      <c r="W69" s="41"/>
    </row>
    <row r="70" spans="1:173" s="12" customFormat="1">
      <c r="A70" s="6" t="s">
        <v>15</v>
      </c>
      <c r="B70" s="6"/>
      <c r="C70" s="6"/>
      <c r="D70" s="7"/>
      <c r="F70" s="37"/>
      <c r="G70" s="38"/>
      <c r="H70" s="39"/>
      <c r="I70" s="37"/>
      <c r="J70" s="37"/>
      <c r="K70" s="40"/>
      <c r="L70" s="37"/>
      <c r="M70" s="37"/>
      <c r="N70" s="37"/>
      <c r="O70" s="37"/>
      <c r="P70" s="37"/>
      <c r="Q70" s="37"/>
      <c r="R70" s="37"/>
      <c r="S70" s="37"/>
      <c r="T70" s="37"/>
      <c r="U70" s="37"/>
      <c r="V70" s="37"/>
      <c r="W70" s="41"/>
    </row>
    <row r="71" spans="1:173" s="5" customFormat="1" ht="46.5" customHeight="1">
      <c r="A71" s="91" t="s">
        <v>16</v>
      </c>
      <c r="B71" s="91"/>
      <c r="C71" s="91"/>
      <c r="D71" s="91"/>
      <c r="E71" s="91"/>
      <c r="F71" s="93" t="s">
        <v>42</v>
      </c>
      <c r="G71" s="93"/>
      <c r="H71" s="93"/>
      <c r="I71" s="93"/>
      <c r="J71" s="93"/>
      <c r="K71" s="93"/>
      <c r="L71" s="93"/>
      <c r="M71" s="93"/>
      <c r="N71" s="93"/>
      <c r="O71" s="93"/>
      <c r="P71" s="93"/>
      <c r="Q71" s="93"/>
      <c r="R71" s="93"/>
      <c r="S71" s="93"/>
      <c r="T71" s="93"/>
      <c r="U71" s="93"/>
      <c r="V71" s="93"/>
      <c r="W71" s="93"/>
    </row>
    <row r="72" spans="1:173" s="5" customFormat="1">
      <c r="A72" s="91" t="s">
        <v>17</v>
      </c>
      <c r="B72" s="91"/>
      <c r="C72" s="91"/>
      <c r="D72" s="91"/>
      <c r="E72" s="91"/>
      <c r="F72" s="93" t="s">
        <v>18</v>
      </c>
      <c r="G72" s="93"/>
      <c r="H72" s="93"/>
      <c r="I72" s="93"/>
      <c r="J72" s="93"/>
      <c r="K72" s="93"/>
      <c r="L72" s="93"/>
      <c r="M72" s="93"/>
      <c r="N72" s="93"/>
      <c r="O72" s="93"/>
      <c r="P72" s="93"/>
      <c r="Q72" s="93"/>
      <c r="R72" s="93"/>
      <c r="S72" s="93"/>
      <c r="T72" s="93"/>
      <c r="U72" s="93"/>
      <c r="V72" s="93"/>
      <c r="W72" s="93"/>
    </row>
    <row r="73" spans="1:173" s="13" customFormat="1">
      <c r="A73" s="91" t="s">
        <v>19</v>
      </c>
      <c r="B73" s="91"/>
      <c r="C73" s="91"/>
      <c r="D73" s="91"/>
      <c r="E73" s="91"/>
      <c r="F73" s="93" t="s">
        <v>20</v>
      </c>
      <c r="G73" s="93"/>
      <c r="H73" s="93"/>
      <c r="I73" s="93"/>
      <c r="J73" s="93"/>
      <c r="K73" s="93"/>
      <c r="L73" s="93"/>
      <c r="M73" s="93"/>
      <c r="N73" s="93"/>
      <c r="O73" s="93"/>
      <c r="P73" s="93"/>
      <c r="Q73" s="93"/>
      <c r="R73" s="93"/>
      <c r="S73" s="93"/>
      <c r="T73" s="93"/>
      <c r="U73" s="93"/>
      <c r="V73" s="93"/>
      <c r="W73" s="93"/>
    </row>
    <row r="74" spans="1:173" s="13" customFormat="1" ht="18" customHeight="1">
      <c r="A74" s="91" t="s">
        <v>21</v>
      </c>
      <c r="B74" s="91"/>
      <c r="C74" s="91"/>
      <c r="D74" s="91"/>
      <c r="E74" s="91"/>
      <c r="F74" s="93" t="s">
        <v>65</v>
      </c>
      <c r="G74" s="93"/>
      <c r="H74" s="93"/>
      <c r="I74" s="93"/>
      <c r="J74" s="93"/>
      <c r="K74" s="93"/>
      <c r="L74" s="93"/>
      <c r="M74" s="93"/>
      <c r="N74" s="93"/>
      <c r="O74" s="93"/>
      <c r="P74" s="93"/>
      <c r="Q74" s="93"/>
      <c r="R74" s="93"/>
      <c r="S74" s="93"/>
      <c r="T74" s="93"/>
      <c r="U74" s="93"/>
      <c r="V74" s="93"/>
      <c r="W74" s="93"/>
    </row>
    <row r="75" spans="1:173" s="13" customFormat="1" ht="58.5" customHeight="1">
      <c r="A75" s="91" t="s">
        <v>22</v>
      </c>
      <c r="B75" s="91"/>
      <c r="C75" s="91"/>
      <c r="D75" s="91"/>
      <c r="E75" s="91"/>
      <c r="F75" s="93" t="s">
        <v>63</v>
      </c>
      <c r="G75" s="93"/>
      <c r="H75" s="93"/>
      <c r="I75" s="93"/>
      <c r="J75" s="93"/>
      <c r="K75" s="93"/>
      <c r="L75" s="93"/>
      <c r="M75" s="93"/>
      <c r="N75" s="93"/>
      <c r="O75" s="93"/>
      <c r="P75" s="93"/>
      <c r="Q75" s="93"/>
      <c r="R75" s="93"/>
      <c r="S75" s="93"/>
      <c r="T75" s="93"/>
      <c r="U75" s="93"/>
      <c r="V75" s="93"/>
      <c r="W75" s="93"/>
    </row>
    <row r="76" spans="1:173" s="13" customFormat="1">
      <c r="A76" s="91" t="s">
        <v>23</v>
      </c>
      <c r="B76" s="91"/>
      <c r="C76" s="91"/>
      <c r="D76" s="91"/>
      <c r="E76" s="91"/>
      <c r="F76" s="93" t="s">
        <v>24</v>
      </c>
      <c r="G76" s="93"/>
      <c r="H76" s="93"/>
      <c r="I76" s="93"/>
      <c r="J76" s="93"/>
      <c r="K76" s="93"/>
      <c r="L76" s="93"/>
      <c r="M76" s="93"/>
      <c r="N76" s="93"/>
      <c r="O76" s="93"/>
      <c r="P76" s="93"/>
      <c r="Q76" s="93"/>
      <c r="R76" s="93"/>
      <c r="S76" s="93"/>
      <c r="T76" s="93"/>
      <c r="U76" s="93"/>
      <c r="V76" s="93"/>
      <c r="W76" s="93"/>
    </row>
    <row r="77" spans="1:173" s="14" customFormat="1">
      <c r="A77" s="91" t="s">
        <v>25</v>
      </c>
      <c r="B77" s="91"/>
      <c r="C77" s="91"/>
      <c r="D77" s="91"/>
      <c r="E77" s="91"/>
      <c r="F77" s="93" t="s">
        <v>26</v>
      </c>
      <c r="G77" s="93"/>
      <c r="H77" s="93"/>
      <c r="I77" s="93"/>
      <c r="J77" s="93"/>
      <c r="K77" s="93"/>
      <c r="L77" s="93"/>
      <c r="M77" s="93"/>
      <c r="N77" s="93"/>
      <c r="O77" s="93"/>
      <c r="P77" s="93"/>
      <c r="Q77" s="93"/>
      <c r="R77" s="93"/>
      <c r="S77" s="93"/>
      <c r="T77" s="93"/>
      <c r="U77" s="93"/>
      <c r="V77" s="93"/>
      <c r="W77" s="93"/>
      <c r="FO77" s="15"/>
      <c r="FP77" s="15"/>
      <c r="FQ77" s="15"/>
    </row>
    <row r="78" spans="1:173" s="14" customFormat="1">
      <c r="A78" s="91" t="s">
        <v>27</v>
      </c>
      <c r="B78" s="91"/>
      <c r="C78" s="91"/>
      <c r="D78" s="91"/>
      <c r="E78" s="91"/>
      <c r="F78" s="93" t="s">
        <v>44</v>
      </c>
      <c r="G78" s="93"/>
      <c r="H78" s="93"/>
      <c r="I78" s="93"/>
      <c r="J78" s="93"/>
      <c r="K78" s="93"/>
      <c r="L78" s="93"/>
      <c r="M78" s="93"/>
      <c r="N78" s="93"/>
      <c r="O78" s="93"/>
      <c r="P78" s="93"/>
      <c r="Q78" s="93"/>
      <c r="R78" s="93"/>
      <c r="S78" s="93"/>
      <c r="T78" s="93"/>
      <c r="U78" s="93"/>
      <c r="V78" s="93"/>
      <c r="W78" s="93"/>
      <c r="FO78" s="15"/>
      <c r="FP78" s="15"/>
      <c r="FQ78" s="15"/>
    </row>
    <row r="79" spans="1:173" s="14" customFormat="1" ht="207.75" customHeight="1">
      <c r="A79" s="91" t="s">
        <v>28</v>
      </c>
      <c r="B79" s="91"/>
      <c r="C79" s="91"/>
      <c r="D79" s="91"/>
      <c r="E79" s="91"/>
      <c r="F79" s="92" t="s">
        <v>56</v>
      </c>
      <c r="G79" s="92"/>
      <c r="H79" s="92"/>
      <c r="I79" s="92"/>
      <c r="J79" s="92"/>
      <c r="K79" s="92"/>
      <c r="L79" s="92"/>
      <c r="M79" s="92"/>
      <c r="N79" s="92"/>
      <c r="O79" s="92"/>
      <c r="P79" s="92"/>
      <c r="Q79" s="92"/>
      <c r="R79" s="92"/>
      <c r="S79" s="92"/>
      <c r="T79" s="92"/>
      <c r="U79" s="92"/>
      <c r="V79" s="92"/>
      <c r="W79" s="92"/>
      <c r="FO79" s="15"/>
      <c r="FP79" s="15"/>
      <c r="FQ79" s="15"/>
    </row>
    <row r="80" spans="1:173" s="14" customFormat="1">
      <c r="A80" s="91" t="s">
        <v>47</v>
      </c>
      <c r="B80" s="91"/>
      <c r="C80" s="91"/>
      <c r="D80" s="91"/>
      <c r="E80" s="91"/>
      <c r="F80" s="92" t="s">
        <v>48</v>
      </c>
      <c r="G80" s="92"/>
      <c r="H80" s="92"/>
      <c r="I80" s="92"/>
      <c r="J80" s="92"/>
      <c r="K80" s="92"/>
      <c r="L80" s="92"/>
      <c r="M80" s="92"/>
      <c r="N80" s="92"/>
      <c r="O80" s="92"/>
      <c r="P80" s="92"/>
      <c r="Q80" s="92"/>
      <c r="R80" s="92"/>
      <c r="S80" s="92"/>
      <c r="T80" s="92"/>
      <c r="U80" s="92"/>
      <c r="V80" s="92"/>
      <c r="W80" s="92"/>
      <c r="FO80" s="15"/>
      <c r="FP80" s="15"/>
      <c r="FQ80" s="15"/>
    </row>
    <row r="81" spans="1:173" s="14" customFormat="1" ht="51" customHeight="1">
      <c r="A81" s="91" t="s">
        <v>49</v>
      </c>
      <c r="B81" s="91"/>
      <c r="C81" s="91"/>
      <c r="D81" s="91"/>
      <c r="E81" s="91"/>
      <c r="F81" s="92" t="s">
        <v>46</v>
      </c>
      <c r="G81" s="92"/>
      <c r="H81" s="92"/>
      <c r="I81" s="92"/>
      <c r="J81" s="92"/>
      <c r="K81" s="92"/>
      <c r="L81" s="92"/>
      <c r="M81" s="92"/>
      <c r="N81" s="92"/>
      <c r="O81" s="92"/>
      <c r="P81" s="92"/>
      <c r="Q81" s="92"/>
      <c r="R81" s="92"/>
      <c r="S81" s="92"/>
      <c r="T81" s="92"/>
      <c r="U81" s="92"/>
      <c r="V81" s="92"/>
      <c r="W81" s="92"/>
      <c r="FO81" s="15"/>
      <c r="FP81" s="15"/>
      <c r="FQ81" s="15"/>
    </row>
    <row r="82" spans="1:173" s="14" customFormat="1">
      <c r="A82" s="101" t="s">
        <v>29</v>
      </c>
      <c r="B82" s="102"/>
      <c r="C82" s="102"/>
      <c r="D82" s="102"/>
      <c r="E82" s="103"/>
      <c r="F82" s="95" t="s">
        <v>30</v>
      </c>
      <c r="G82" s="96"/>
      <c r="H82" s="96"/>
      <c r="I82" s="96"/>
      <c r="J82" s="96"/>
      <c r="K82" s="96"/>
      <c r="L82" s="96"/>
      <c r="M82" s="96"/>
      <c r="N82" s="96"/>
      <c r="O82" s="96"/>
      <c r="P82" s="96"/>
      <c r="Q82" s="96"/>
      <c r="R82" s="96"/>
      <c r="S82" s="96"/>
      <c r="T82" s="96"/>
      <c r="U82" s="96"/>
      <c r="V82" s="96"/>
      <c r="W82" s="97"/>
      <c r="FO82" s="15"/>
      <c r="FP82" s="15"/>
      <c r="FQ82" s="15"/>
    </row>
    <row r="83" spans="1:173" s="14" customFormat="1" ht="29.25" customHeight="1">
      <c r="A83" s="101" t="s">
        <v>31</v>
      </c>
      <c r="B83" s="102"/>
      <c r="C83" s="102"/>
      <c r="D83" s="102"/>
      <c r="E83" s="103"/>
      <c r="F83" s="95" t="s">
        <v>64</v>
      </c>
      <c r="G83" s="96"/>
      <c r="H83" s="96"/>
      <c r="I83" s="96"/>
      <c r="J83" s="96"/>
      <c r="K83" s="96"/>
      <c r="L83" s="96"/>
      <c r="M83" s="96"/>
      <c r="N83" s="96"/>
      <c r="O83" s="96"/>
      <c r="P83" s="96"/>
      <c r="Q83" s="96"/>
      <c r="R83" s="96"/>
      <c r="S83" s="96"/>
      <c r="T83" s="96"/>
      <c r="U83" s="96"/>
      <c r="V83" s="96"/>
      <c r="W83" s="97"/>
      <c r="FO83" s="15"/>
      <c r="FP83" s="15"/>
      <c r="FQ83" s="15"/>
    </row>
    <row r="84" spans="1:173" s="14" customFormat="1" ht="45.75" customHeight="1">
      <c r="A84" s="101" t="s">
        <v>32</v>
      </c>
      <c r="B84" s="102"/>
      <c r="C84" s="102"/>
      <c r="D84" s="102"/>
      <c r="E84" s="103"/>
      <c r="F84" s="95" t="s">
        <v>33</v>
      </c>
      <c r="G84" s="96"/>
      <c r="H84" s="96"/>
      <c r="I84" s="96"/>
      <c r="J84" s="96"/>
      <c r="K84" s="96"/>
      <c r="L84" s="96"/>
      <c r="M84" s="96"/>
      <c r="N84" s="96"/>
      <c r="O84" s="96"/>
      <c r="P84" s="96"/>
      <c r="Q84" s="96"/>
      <c r="R84" s="96"/>
      <c r="S84" s="96"/>
      <c r="T84" s="96"/>
      <c r="U84" s="96"/>
      <c r="V84" s="96"/>
      <c r="W84" s="97"/>
      <c r="FO84" s="15"/>
      <c r="FP84" s="15"/>
      <c r="FQ84" s="15"/>
    </row>
    <row r="85" spans="1:173" s="3" customFormat="1">
      <c r="A85" s="101" t="s">
        <v>34</v>
      </c>
      <c r="B85" s="102"/>
      <c r="C85" s="102"/>
      <c r="D85" s="102"/>
      <c r="E85" s="103"/>
      <c r="F85" s="98" t="s">
        <v>35</v>
      </c>
      <c r="G85" s="99"/>
      <c r="H85" s="99"/>
      <c r="I85" s="99"/>
      <c r="J85" s="99"/>
      <c r="K85" s="99"/>
      <c r="L85" s="99"/>
      <c r="M85" s="99"/>
      <c r="N85" s="99"/>
      <c r="O85" s="99"/>
      <c r="P85" s="99"/>
      <c r="Q85" s="99"/>
      <c r="R85" s="99"/>
      <c r="S85" s="99"/>
      <c r="T85" s="99"/>
      <c r="U85" s="99"/>
      <c r="V85" s="99"/>
      <c r="W85" s="100"/>
    </row>
    <row r="86" spans="1:173" s="3" customFormat="1">
      <c r="A86" s="101" t="s">
        <v>36</v>
      </c>
      <c r="B86" s="102"/>
      <c r="C86" s="102"/>
      <c r="D86" s="102"/>
      <c r="E86" s="103"/>
      <c r="F86" s="95" t="s">
        <v>50</v>
      </c>
      <c r="G86" s="96"/>
      <c r="H86" s="96"/>
      <c r="I86" s="96"/>
      <c r="J86" s="96"/>
      <c r="K86" s="96"/>
      <c r="L86" s="96"/>
      <c r="M86" s="96"/>
      <c r="N86" s="96"/>
      <c r="O86" s="96"/>
      <c r="P86" s="96"/>
      <c r="Q86" s="96"/>
      <c r="R86" s="96"/>
      <c r="S86" s="96"/>
      <c r="T86" s="96"/>
      <c r="U86" s="96"/>
      <c r="V86" s="96"/>
      <c r="W86" s="97"/>
    </row>
    <row r="87" spans="1:173" s="3" customFormat="1" ht="90.75" customHeight="1">
      <c r="A87" s="101" t="s">
        <v>51</v>
      </c>
      <c r="B87" s="102"/>
      <c r="C87" s="102"/>
      <c r="D87" s="102"/>
      <c r="E87" s="103"/>
      <c r="F87" s="95" t="s">
        <v>67</v>
      </c>
      <c r="G87" s="96"/>
      <c r="H87" s="96"/>
      <c r="I87" s="96"/>
      <c r="J87" s="96"/>
      <c r="K87" s="96"/>
      <c r="L87" s="96"/>
      <c r="M87" s="96"/>
      <c r="N87" s="96"/>
      <c r="O87" s="96"/>
      <c r="P87" s="96"/>
      <c r="Q87" s="96"/>
      <c r="R87" s="96"/>
      <c r="S87" s="96"/>
      <c r="T87" s="96"/>
      <c r="U87" s="96"/>
      <c r="V87" s="96"/>
      <c r="W87" s="97"/>
    </row>
    <row r="88" spans="1:173" s="3" customFormat="1">
      <c r="A88" s="16"/>
      <c r="B88" s="34"/>
      <c r="C88" s="34"/>
      <c r="D88" s="94"/>
      <c r="E88" s="94"/>
      <c r="F88" s="17"/>
      <c r="G88" s="17"/>
      <c r="H88" s="17"/>
      <c r="I88" s="17"/>
      <c r="J88" s="17"/>
      <c r="K88" s="17"/>
      <c r="L88" s="17"/>
      <c r="M88" s="17"/>
      <c r="N88" s="17"/>
      <c r="O88" s="17"/>
      <c r="P88" s="17"/>
      <c r="Q88" s="17"/>
      <c r="R88" s="17"/>
      <c r="S88" s="17"/>
      <c r="T88" s="17"/>
      <c r="U88" s="17"/>
      <c r="V88" s="17"/>
      <c r="W88" s="17"/>
    </row>
    <row r="89" spans="1:173" s="3" customFormat="1" ht="36" customHeight="1">
      <c r="A89" s="3" t="s">
        <v>37</v>
      </c>
      <c r="J89" s="12"/>
    </row>
    <row r="90" spans="1:173" s="18" customFormat="1">
      <c r="A90" s="9"/>
      <c r="B90" s="9"/>
      <c r="C90" s="9"/>
      <c r="D90" s="9"/>
      <c r="E90" s="12" t="s">
        <v>38</v>
      </c>
      <c r="G90" s="9" t="s">
        <v>39</v>
      </c>
      <c r="I90" s="9" t="s">
        <v>40</v>
      </c>
      <c r="J90" s="12"/>
      <c r="K90" s="19"/>
      <c r="L90" s="19"/>
      <c r="M90" s="19"/>
      <c r="N90" s="19"/>
      <c r="O90" s="19"/>
      <c r="P90" s="19"/>
      <c r="Q90" s="19"/>
      <c r="R90" s="19"/>
      <c r="S90" s="12"/>
      <c r="T90" s="12"/>
      <c r="U90" s="12"/>
      <c r="V90" s="12"/>
      <c r="W90" s="12"/>
    </row>
    <row r="91" spans="1:173" s="18" customFormat="1">
      <c r="A91" s="9"/>
      <c r="B91" s="9"/>
      <c r="C91" s="9"/>
      <c r="D91" s="9"/>
      <c r="E91" s="12"/>
      <c r="F91" s="9"/>
      <c r="G91" s="12"/>
      <c r="H91" s="9"/>
      <c r="I91" s="19"/>
      <c r="J91" s="12"/>
      <c r="K91" s="19"/>
      <c r="L91" s="19"/>
      <c r="M91" s="19"/>
      <c r="N91" s="19"/>
      <c r="O91" s="19"/>
      <c r="P91" s="19"/>
      <c r="Q91" s="19"/>
      <c r="R91" s="19"/>
      <c r="S91" s="12"/>
      <c r="T91" s="12"/>
      <c r="U91" s="12"/>
      <c r="V91" s="12"/>
      <c r="W91" s="12"/>
    </row>
    <row r="92" spans="1:173" s="18" customFormat="1">
      <c r="A92" s="9"/>
      <c r="B92" s="9"/>
      <c r="C92" s="9"/>
      <c r="D92" s="9"/>
      <c r="E92" s="12"/>
      <c r="F92" s="3" t="s">
        <v>78</v>
      </c>
      <c r="G92" s="12"/>
      <c r="H92" s="9"/>
      <c r="I92" s="19"/>
      <c r="J92" s="12"/>
      <c r="K92" s="19"/>
      <c r="L92" s="19"/>
      <c r="M92" s="19"/>
      <c r="N92" s="19"/>
      <c r="O92" s="19"/>
      <c r="P92" s="19"/>
      <c r="Q92" s="19"/>
      <c r="R92" s="19"/>
      <c r="S92" s="12"/>
      <c r="T92" s="12"/>
      <c r="U92" s="12"/>
      <c r="V92" s="12"/>
      <c r="W92" s="12"/>
    </row>
    <row r="93" spans="1:173">
      <c r="A93" s="7"/>
      <c r="B93" s="7"/>
      <c r="C93" s="7"/>
      <c r="D93" s="12"/>
      <c r="E93" s="12"/>
      <c r="F93" s="12"/>
      <c r="G93" s="9"/>
      <c r="H93" s="7"/>
      <c r="I93" s="12"/>
      <c r="J93" s="12"/>
      <c r="K93" s="12"/>
      <c r="L93" s="12"/>
      <c r="M93" s="12"/>
      <c r="N93" s="12"/>
      <c r="O93" s="12"/>
      <c r="P93" s="12"/>
      <c r="Q93" s="12"/>
      <c r="R93" s="12"/>
      <c r="S93" s="12"/>
      <c r="T93" s="12"/>
      <c r="U93" s="12"/>
      <c r="V93" s="12"/>
      <c r="W93" s="12"/>
    </row>
  </sheetData>
  <autoFilter ref="A13:FQ38">
    <filterColumn colId="1"/>
    <filterColumn colId="2"/>
    <filterColumn colId="11"/>
    <filterColumn colId="17"/>
    <filterColumn colId="21"/>
  </autoFilter>
  <mergeCells count="60">
    <mergeCell ref="A64:E64"/>
    <mergeCell ref="A65:E65"/>
    <mergeCell ref="A66:E66"/>
    <mergeCell ref="A67:E67"/>
    <mergeCell ref="A68:E68"/>
    <mergeCell ref="F77:W77"/>
    <mergeCell ref="F78:W78"/>
    <mergeCell ref="A74:E74"/>
    <mergeCell ref="A75:E75"/>
    <mergeCell ref="A76:E76"/>
    <mergeCell ref="F76:W76"/>
    <mergeCell ref="A78:E78"/>
    <mergeCell ref="A81:E81"/>
    <mergeCell ref="F80:W80"/>
    <mergeCell ref="F83:W83"/>
    <mergeCell ref="F82:W82"/>
    <mergeCell ref="A82:E82"/>
    <mergeCell ref="F81:W81"/>
    <mergeCell ref="A80:E80"/>
    <mergeCell ref="D88:E88"/>
    <mergeCell ref="F86:W86"/>
    <mergeCell ref="F84:W84"/>
    <mergeCell ref="F85:W85"/>
    <mergeCell ref="A83:E83"/>
    <mergeCell ref="A85:E85"/>
    <mergeCell ref="A86:E86"/>
    <mergeCell ref="A84:E84"/>
    <mergeCell ref="A87:E87"/>
    <mergeCell ref="F87:W87"/>
    <mergeCell ref="A79:E79"/>
    <mergeCell ref="A77:E77"/>
    <mergeCell ref="F79:W79"/>
    <mergeCell ref="F64:W64"/>
    <mergeCell ref="F71:W71"/>
    <mergeCell ref="F72:W72"/>
    <mergeCell ref="F74:W74"/>
    <mergeCell ref="F75:W75"/>
    <mergeCell ref="F73:W73"/>
    <mergeCell ref="F65:W65"/>
    <mergeCell ref="F66:W66"/>
    <mergeCell ref="F67:W67"/>
    <mergeCell ref="F68:W68"/>
    <mergeCell ref="A72:E72"/>
    <mergeCell ref="A73:E73"/>
    <mergeCell ref="A71:E71"/>
    <mergeCell ref="U4:W4"/>
    <mergeCell ref="A6:Q10"/>
    <mergeCell ref="L11:Q11"/>
    <mergeCell ref="W11:W12"/>
    <mergeCell ref="A11:A12"/>
    <mergeCell ref="H11:H12"/>
    <mergeCell ref="J11:J12"/>
    <mergeCell ref="K11:K12"/>
    <mergeCell ref="I11:I12"/>
    <mergeCell ref="R11:R12"/>
    <mergeCell ref="S11:S12"/>
    <mergeCell ref="T11:T12"/>
    <mergeCell ref="U11:U12"/>
    <mergeCell ref="V11:V12"/>
    <mergeCell ref="B11:G11"/>
  </mergeCells>
  <phoneticPr fontId="5" type="noConversion"/>
  <conditionalFormatting sqref="B33:B60">
    <cfRule type="duplicateValues" dxfId="1" priority="2" stopIfTrue="1"/>
  </conditionalFormatting>
  <conditionalFormatting sqref="B14:B60">
    <cfRule type="duplicateValues" dxfId="0" priority="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2018-03-02T08:30:09Z</dcterms:modified>
</cp:coreProperties>
</file>